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kusVogel\My Tresors\MV Beratung\02_Vergabe\A_VgV_SektVO\Friesenheim\2024-2026_VgV-SektVO\05_VL_HB_OS-VE+FL_BB Oberschopfheim\03_cosinex-Verfahrensunterlagen\1_TN-Wettbewerb\"/>
    </mc:Choice>
  </mc:AlternateContent>
  <xr:revisionPtr revIDLastSave="0" documentId="13_ncr:1_{691E5663-5908-4135-AFDC-C5365A07BC5A}" xr6:coauthVersionLast="47" xr6:coauthVersionMax="47" xr10:uidLastSave="{00000000-0000-0000-0000-000000000000}"/>
  <bookViews>
    <workbookView xWindow="27585" yWindow="300" windowWidth="22635" windowHeight="20310" xr2:uid="{1229BC45-D2C1-4366-A37A-6DA7C9C0618D}"/>
  </bookViews>
  <sheets>
    <sheet name="Hinweis zum Ausfüllen" sheetId="3" r:id="rId1"/>
    <sheet name="Zuschlagskriterium Preis" sheetId="1" r:id="rId2"/>
  </sheets>
  <definedNames>
    <definedName name="_xlnm.Print_Area" localSheetId="0">'Hinweis zum Ausfüllen'!$B$2:$G$26</definedName>
    <definedName name="_xlnm.Print_Area" localSheetId="1">'Zuschlagskriterium Preis'!$B$2:$J$125</definedName>
    <definedName name="_xlnm.Print_Titles" localSheetId="1">'Zuschlagskriterium Preis'!$2:$9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5" i="1" l="1"/>
  <c r="G55" i="1"/>
  <c r="J52" i="1"/>
  <c r="H52" i="1"/>
  <c r="J40" i="1"/>
  <c r="G30" i="1"/>
  <c r="G88" i="1" s="1"/>
  <c r="J39" i="1"/>
  <c r="F69" i="1"/>
  <c r="G91" i="1" s="1"/>
  <c r="F79" i="1"/>
  <c r="G90" i="1"/>
  <c r="F43" i="1"/>
  <c r="G89" i="1" s="1"/>
  <c r="J37" i="1"/>
  <c r="J36" i="1"/>
  <c r="J35" i="1"/>
  <c r="J42" i="1"/>
  <c r="J41" i="1"/>
  <c r="J38" i="1"/>
  <c r="J29" i="1"/>
  <c r="H29" i="1"/>
  <c r="J27" i="1"/>
  <c r="H27" i="1"/>
  <c r="H30" i="1" l="1"/>
  <c r="H88" i="1" s="1"/>
  <c r="H43" i="1"/>
  <c r="H89" i="1" s="1"/>
  <c r="J63" i="1"/>
  <c r="J54" i="1"/>
  <c r="H54" i="1"/>
  <c r="C9" i="3"/>
  <c r="C94" i="1" l="1"/>
  <c r="C92" i="1"/>
  <c r="C89" i="1"/>
  <c r="C88" i="1"/>
  <c r="J67" i="1"/>
  <c r="J65" i="1"/>
  <c r="J62" i="1"/>
  <c r="J61" i="1"/>
  <c r="J60" i="1"/>
  <c r="J50" i="1"/>
  <c r="H50" i="1"/>
  <c r="H90" i="1" s="1"/>
  <c r="C8" i="3" l="1"/>
  <c r="G92" i="1" l="1"/>
  <c r="G93" i="1" s="1"/>
  <c r="G94" i="1" s="1"/>
  <c r="G95" i="1" s="1"/>
  <c r="G97" i="1" s="1"/>
  <c r="G99" i="1" s="1"/>
  <c r="J78" i="1"/>
  <c r="J77" i="1"/>
  <c r="J76" i="1"/>
  <c r="J75" i="1"/>
  <c r="J68" i="1"/>
  <c r="J66" i="1"/>
  <c r="H69" i="1" l="1"/>
  <c r="H91" i="1" s="1"/>
  <c r="H79" i="1"/>
  <c r="H92" i="1" s="1"/>
  <c r="H93" i="1" l="1"/>
  <c r="H94" i="1" s="1"/>
  <c r="H95" i="1" s="1"/>
  <c r="H97" i="1" l="1"/>
  <c r="H98" i="1" s="1"/>
  <c r="H99" i="1" s="1"/>
</calcChain>
</file>

<file path=xl/sharedStrings.xml><?xml version="1.0" encoding="utf-8"?>
<sst xmlns="http://schemas.openxmlformats.org/spreadsheetml/2006/main" count="188" uniqueCount="143">
  <si>
    <t>Name Bieter/Bietergemeinschaft</t>
  </si>
  <si>
    <t>Honorarangebot</t>
  </si>
  <si>
    <t>Angebot Bieter</t>
  </si>
  <si>
    <t>Annahme AG</t>
  </si>
  <si>
    <t>vorl. HO-Ermittlung</t>
  </si>
  <si>
    <t>Grundleistungen Planung</t>
  </si>
  <si>
    <t>Zuschlag</t>
  </si>
  <si>
    <t>Abschlag</t>
  </si>
  <si>
    <t>Objekt, Leistungsumfang</t>
  </si>
  <si>
    <r>
      <rPr>
        <i/>
        <u/>
        <sz val="9"/>
        <color rgb="FF0070C0"/>
        <rFont val="Akko Pro"/>
        <family val="2"/>
      </rPr>
      <t>Ausfüllhinweis:</t>
    </r>
    <r>
      <rPr>
        <i/>
        <sz val="9"/>
        <color rgb="FF0070C0"/>
        <rFont val="Akko Pro"/>
        <family val="2"/>
      </rPr>
      <t xml:space="preserve"> Das Angebot für Grundleistungen kann entweder als "%-ualer Zu- oder Abschlag" je Zeile eingetragen werden. Die Prozentwerte werden generell mit positiven Werten eingegeben. Die Berechnung der Werte erfolgt je Spalte automatisiert als Zu- oder Abschlag. </t>
    </r>
  </si>
  <si>
    <t>Pos.</t>
  </si>
  <si>
    <t>Leistung</t>
  </si>
  <si>
    <t>EP</t>
  </si>
  <si>
    <t>GP</t>
  </si>
  <si>
    <t>Menge/Einheit</t>
  </si>
  <si>
    <t>ÖBü1</t>
  </si>
  <si>
    <t>Koordination, zeitunabhängig</t>
  </si>
  <si>
    <t>ÖBü2</t>
  </si>
  <si>
    <t>ÖBü3</t>
  </si>
  <si>
    <t>Überwachung vor Ort</t>
  </si>
  <si>
    <t>Rechnungsprüfung</t>
  </si>
  <si>
    <t>Bestandsdokumentation</t>
  </si>
  <si>
    <t xml:space="preserve">Anrechenb. Kosten: </t>
  </si>
  <si>
    <t xml:space="preserve">Dauer Bauzeit: </t>
  </si>
  <si>
    <t>EP-Annahme AG</t>
  </si>
  <si>
    <t>v.H.-Wert * AK</t>
  </si>
  <si>
    <t>Mitarbeiter Zeichner CAD/GIS</t>
  </si>
  <si>
    <t>Vermessungstrupp (2 Pers./Gerät)</t>
  </si>
  <si>
    <t>Nebenkosten allgemein</t>
  </si>
  <si>
    <r>
      <t xml:space="preserve">Nebenkosten allgemein </t>
    </r>
    <r>
      <rPr>
        <sz val="8"/>
        <color theme="1"/>
        <rFont val="Akko Pro"/>
        <family val="2"/>
      </rPr>
      <t>(v.H. Nettohonorar)</t>
    </r>
  </si>
  <si>
    <t>1 Gesamtplanung Ingenieurbauwerke</t>
  </si>
  <si>
    <t>Honorarsumme netto</t>
  </si>
  <si>
    <t>Umsatzsteuer</t>
  </si>
  <si>
    <t>Honorarsumme (brutto)</t>
  </si>
  <si>
    <t>Z4</t>
  </si>
  <si>
    <r>
      <t xml:space="preserve">Teilsumme | Gesamtplanung Ingenieurbauwerke </t>
    </r>
    <r>
      <rPr>
        <sz val="8"/>
        <color theme="1"/>
        <rFont val="Akko Pro"/>
        <family val="2"/>
      </rPr>
      <t>(netto)</t>
    </r>
  </si>
  <si>
    <r>
      <t xml:space="preserve">Angaben in </t>
    </r>
    <r>
      <rPr>
        <b/>
        <sz val="10"/>
        <color rgb="FF0070C0"/>
        <rFont val="Akko Pro"/>
        <family val="2"/>
      </rPr>
      <t>blauer Textfarbe</t>
    </r>
  </si>
  <si>
    <t>Zugelassene Formularfelder</t>
  </si>
  <si>
    <t>Zur Bearbeitung freigegebene Felder sind blau hinterlegt.</t>
  </si>
  <si>
    <t>Erklärungen dürfen nur in den markierten Feldern abgegeben werden.</t>
  </si>
  <si>
    <t>Dateiformate</t>
  </si>
  <si>
    <t>Projekt:</t>
  </si>
  <si>
    <t>Vergabegegenstand:</t>
  </si>
  <si>
    <t>Nutzungshinweis Formular-Datei "Erklärung Zuschlagskriterien, Honorarangebot"</t>
  </si>
  <si>
    <t>Nutzungsvorgaben</t>
  </si>
  <si>
    <t>Fachlos</t>
  </si>
  <si>
    <t>1 | Ingenieurbauwerke</t>
  </si>
  <si>
    <t>Formularinhalt</t>
  </si>
  <si>
    <t>Die Preisbildung ist rechentechnisch verbunden. Die in der Formular-Datei sichtbaren Summenbildungen sind irrelevant, solange das Angebot durch den Bieter nicht bearbeitet ist.
Die Angabe der prozentualen "Zu-" bzw. "Abschläge" (Grundleistungen) erfolgt im jeweiligen Feld generell als positiver Wert. Die Berechnung erfolgt automatisiert als Zu- oder Abschlag.</t>
  </si>
  <si>
    <t>Angaben in blauer Textfarbe sind Eräuterungen der Vergabestelle zum besseren Verständnis bzw. zur Klarstellung der Erwartung zum Ausfüllen bestimmter Felder.
Im Preisteil sind die vom Auftraggeber - auf Basis der Erklärungen in den Vergabeunterlagen - vorermittelten Honorare informativ dargestellt.</t>
  </si>
  <si>
    <r>
      <rPr>
        <b/>
        <sz val="10"/>
        <color rgb="FFFF0000"/>
        <rFont val="Akko Pro"/>
        <family val="2"/>
      </rPr>
      <t>ACHTUNG:</t>
    </r>
    <r>
      <rPr>
        <sz val="10"/>
        <color theme="1"/>
        <rFont val="Akko Pro"/>
        <family val="2"/>
      </rPr>
      <t xml:space="preserve">  </t>
    </r>
    <r>
      <rPr>
        <u/>
        <sz val="10"/>
        <color theme="1"/>
        <rFont val="Akko Pro"/>
        <family val="2"/>
      </rPr>
      <t>Zusätzliche Bietereintragungen</t>
    </r>
    <r>
      <rPr>
        <sz val="10"/>
        <color theme="1"/>
        <rFont val="Akko Pro"/>
        <family val="2"/>
      </rPr>
      <t xml:space="preserve"> in einem PDF-Abdruck der Tabelleninhalte </t>
    </r>
    <r>
      <rPr>
        <u/>
        <sz val="10"/>
        <color theme="1"/>
        <rFont val="Akko Pro"/>
        <family val="2"/>
      </rPr>
      <t>sind nicht zulässig</t>
    </r>
    <r>
      <rPr>
        <sz val="10"/>
        <color theme="1"/>
        <rFont val="Akko Pro"/>
        <family val="2"/>
      </rPr>
      <t>. Werden solche vorgenommen, werden diese als Änderung der Vergabeunterlagen betrachtet. Der Bieter wird in der Folge ausgeschlossen.</t>
    </r>
  </si>
  <si>
    <t>Z4.1</t>
  </si>
  <si>
    <t>Z4.2</t>
  </si>
  <si>
    <t>Z4.3</t>
  </si>
  <si>
    <t>Honorarzusammenstellung (Z4)</t>
  </si>
  <si>
    <t>Gemeinde Friesenheim</t>
  </si>
  <si>
    <t>Friesenheimer Hauptstraße 71/73</t>
  </si>
  <si>
    <t>D-77948 Friesenheim</t>
  </si>
  <si>
    <r>
      <rPr>
        <b/>
        <sz val="10"/>
        <color theme="1"/>
        <rFont val="Akko Pro"/>
        <family val="2"/>
      </rPr>
      <t>2_V2</t>
    </r>
    <r>
      <rPr>
        <sz val="10"/>
        <color theme="1"/>
        <rFont val="Akko Pro"/>
        <family val="2"/>
      </rPr>
      <t xml:space="preserve"> | Erklärungen Preiskriterium, Honorarangebot</t>
    </r>
  </si>
  <si>
    <t>Der Bewerber / Der bevollmächtigte Vertreter einer Bewerbergemeinschaft gibt in dieser Formular-Datei die geforderten Erklärungen zum Preiskriterium ab. 
Diese Formular-Datei enthält das verbindliche Honorarangebot des Bieters bzw. der Bewerbergemeinschaft.</t>
  </si>
  <si>
    <t>Formale Hinweise zum Bearbeiten und der Abgabe der Formular-Datei Anlage 2_V2</t>
  </si>
  <si>
    <t>Zugelassene Formularfelder sind "Textfelder" (freie Eingabe alphanummerischer Zeichen, formatiert oder unformatiert)</t>
  </si>
  <si>
    <r>
      <rPr>
        <b/>
        <sz val="10"/>
        <color theme="1"/>
        <rFont val="Akko Pro"/>
        <family val="2"/>
      </rPr>
      <t xml:space="preserve">Zur Abgabe der Erklärung reichen Sie diese Formular-Datei im Originalformat ein. Zudem reichen Sie einen Gesamt-PDF-Abdruck ein. 
</t>
    </r>
    <r>
      <rPr>
        <sz val="10"/>
        <color theme="1"/>
        <rFont val="Akko Pro"/>
        <family val="2"/>
      </rPr>
      <t>Als PDF-Dateiname verwenden Sie die Originaldateibezeichnung der Formulardatei.</t>
    </r>
  </si>
  <si>
    <r>
      <t>Ist die eingereichte Formular-Datei unvollständig (z.B. fehlende Angaben," leere" Zahlenfelder/Preisangaben) gilt die Bieterangabe als unvollständig und kann grundsätzlich nicht gewertet werden. Eine Nachforderung fehlender Angaben ist ausgeschlossen.</t>
    </r>
    <r>
      <rPr>
        <b/>
        <sz val="10"/>
        <color theme="1"/>
        <rFont val="Akko Pro"/>
        <family val="2"/>
      </rPr>
      <t xml:space="preserve"> 
Zahleninformationen (Preisangaben) mit dem Wert "0,00" werden als verbindliche Bietererklärung beurteilt.</t>
    </r>
  </si>
  <si>
    <t>Preiskriterium - Honorarangebot</t>
  </si>
  <si>
    <t>Vor-/Zuname bearbeitende Person</t>
  </si>
  <si>
    <t>Angebotsdatum</t>
  </si>
  <si>
    <t>Ich/Wir erklären mit Abgabe dieses Honorarangebots:</t>
  </si>
  <si>
    <t>Im Falle von Differenzen zu weiteren Eintragungen an anderen Stellen des Angebots oder eines Anschreibens, ist die Eintragung in dieser Preistabelle die allein maßgebliche Angabe.</t>
  </si>
  <si>
    <t>Die Honorarermittlung entsprechend der hier getroffenen Annahme der anrechenbare Kosten dienen lediglich der Angebotswertung. Der Bieter hat keinen Anspruch auf den Leistungsabruf im angenommenen Umfang. Die Vergütung erfolgt gemäß den tatsächlich gegebenen anrechenbaren Kosten.</t>
  </si>
  <si>
    <t>Dem Angebot liegen die in diesem Vergabeverfahren bekannt gemachten Unterlagen zugrunde.</t>
  </si>
  <si>
    <t>Unsere Eignung - einschließlich der Eignung von Unternehmen, auf deren Eignung wir uns im Wege der Eignungsleihe gestützt haben - besteht entsprechend unseren Angaben im Rahmen des Teilnahmewettbewerb weiter fort.</t>
  </si>
  <si>
    <t>Hinsichtlich des Vorliegens von Ausschlussgründen nach §§ 123, 124 GWB sind seit Einreichen des Teilnahmeantrags keine Änderungen eingetreten. Dies gilt auch hinsichtlich des Vorliegens von Ausschlussgründen bei Unternehmen, auf deren Eignung wir uns im Wege der Eignungsleihe und als Nachunternehmen stützen.</t>
  </si>
  <si>
    <t>Es liegen keine sonstigen Umstände vor, die eine erneute Beurteilung der Eignung begründen könnten.</t>
  </si>
  <si>
    <t>Ich/Wir bestätigen zudem:</t>
  </si>
  <si>
    <t xml:space="preserve">Unsere Zustimmung, dass im Falle eines Ausschlusses wegen Unzuverlässigkeit mein/unser Unternehmen und der Ausschlusstatbestand ggf. an das Register für unzuverlässige Unternehmen beim Bundesamt für Wirtschaft gemeldet und bis zur Wiederzulassung, längstens aber sechs Monate, gespeichert wird. </t>
  </si>
  <si>
    <t>Unsere Zustimmung, dass das Register ggf. die gespeicherten Informationen anderen deutschen Vergabestellen zur Beurteilung meiner/unserer Zuverlässigkeit im Rahmen eines Vergabeverfahrens weitergibt.</t>
  </si>
  <si>
    <t>Es ist mir/uns bewusst, dass eine wissentlich falsche Angabe von Erklärungen in Bezug auf Fachkunde, Leistungsfähigkeit und Zuverlässigkeit zu unserem Ausschluss von der Auftragsvergabe führen kann.</t>
  </si>
  <si>
    <t>Es ist mir/uns bewusst, dass die Unrichtigkeit vorstehender Erklärung zum Ausschluss meines / unseres Unternehmens vom Vergabeverfahren sowie zur fristlosen Kündigung eines etwaigen erteilten öffentlichen Auftrages wegen Verletzung einer vertraglichen Nebenpflicht aus wichtigem Grund führen kann.</t>
  </si>
  <si>
    <t>Sofern eignungsrelevante Änderungen vorliegen, sind diese der Vergabestelle in gesonderter Anlage unverzüglich darzulegen.</t>
  </si>
  <si>
    <t>Grundleistungen</t>
  </si>
  <si>
    <t>Mitarbeiter Ingenieur und vergleichbar (z.B.M.Eng., B.Eng)</t>
  </si>
  <si>
    <t>Ingenieurleistungen | Ergänzende Leistungen</t>
  </si>
  <si>
    <t>Grundleistungen Bauvermessung</t>
  </si>
  <si>
    <t>Besondere Leistungen</t>
  </si>
  <si>
    <t>Z4.1 | Teilsumme Grundleistungen</t>
  </si>
  <si>
    <t>Z4.2 | Teilsumme Bes. Leistungen</t>
  </si>
  <si>
    <t>Teilsumme Z4.3</t>
  </si>
  <si>
    <t>Z4.4</t>
  </si>
  <si>
    <t>Mitarbeiter Projekt (Techniker)</t>
  </si>
  <si>
    <t>Vergabeverfahren nach SektVO | Verhandlungsverfahren mit Teilnahmewettbewerb</t>
  </si>
  <si>
    <t>SektVO-Verfahren</t>
  </si>
  <si>
    <t>Ingenieurleistungen Objektplanung (HOAI)</t>
  </si>
  <si>
    <r>
      <rPr>
        <i/>
        <u/>
        <sz val="9"/>
        <color rgb="FF0070C0"/>
        <rFont val="Akko Pro"/>
        <family val="2"/>
      </rPr>
      <t>Verfahrenshinweise:</t>
    </r>
    <r>
      <rPr>
        <i/>
        <sz val="9"/>
        <color rgb="FF0070C0"/>
        <rFont val="Akko Pro"/>
        <family val="2"/>
      </rPr>
      <t xml:space="preserve">
Zumindest die drei bestbewerteten Bieter werden bei weiterer Verhandlung zu Auftragsgesprächen eingeladen.</t>
    </r>
  </si>
  <si>
    <t>Die nachfolgenden Bietererklärungen (Honorarangebot) beziehen sich auf die Grundlagen dieses Vergabeverfahrens (insbesondere Anlagen 2_B0, 2_B1, 2_B3, 2_B4.1). Sie berücksichtigen die jeweils beschriebenen Leistungsanforderungen und Aufgabenbeschreibungen.</t>
  </si>
  <si>
    <t>1.1</t>
  </si>
  <si>
    <t>1.2</t>
  </si>
  <si>
    <t>Nachbereitung Vermessungsdaten</t>
  </si>
  <si>
    <t>Z4.1 | Teilsumme Bes. Leistungen</t>
  </si>
  <si>
    <t>2.1</t>
  </si>
  <si>
    <t>2.2</t>
  </si>
  <si>
    <t>Projektleitung</t>
  </si>
  <si>
    <t>Boden-, Flächenmanagement</t>
  </si>
  <si>
    <t>Verkehrssicherung, Verkehrslenkung (A1)</t>
  </si>
  <si>
    <t>Mitwirken Genehmigung Straßenquerung</t>
  </si>
  <si>
    <t>Mitwirken Genehmigung Gewässerquerung</t>
  </si>
  <si>
    <t>Besondere Leistungen Nachweisleistungen auf Zeitbasis</t>
  </si>
  <si>
    <t>Koordinierung Geotechnik (A1, A2)</t>
  </si>
  <si>
    <t>ZN1</t>
  </si>
  <si>
    <t>ZN2</t>
  </si>
  <si>
    <t>ZN3</t>
  </si>
  <si>
    <t>ZN4</t>
  </si>
  <si>
    <t>Z4.2 | Teilsumme Grundleistungen</t>
  </si>
  <si>
    <t>Zeitnachweisleistungen (optional)</t>
  </si>
  <si>
    <t>Wir halten uns bis zum 21.08.2026 an unser Angebot gebunden.</t>
  </si>
  <si>
    <t>Neubau VL HB Oberschopfheim zum HB Vollmereiche, FL BB Oberschopfheim</t>
  </si>
  <si>
    <t>Verbindungsleitung Trassenalternative (Lph 1-2)</t>
  </si>
  <si>
    <t>Förderleitung Trassenalternative (Lph 1-2)</t>
  </si>
  <si>
    <t>Teil 1: Trassenprüfung</t>
  </si>
  <si>
    <t>V1.1</t>
  </si>
  <si>
    <t>V1.2</t>
  </si>
  <si>
    <t>V1.3</t>
  </si>
  <si>
    <t>B1</t>
  </si>
  <si>
    <t>B2</t>
  </si>
  <si>
    <t>B3</t>
  </si>
  <si>
    <t>B4</t>
  </si>
  <si>
    <t>B5</t>
  </si>
  <si>
    <t>Koordinierung Leitungserkundung</t>
  </si>
  <si>
    <t>BedPlan: Bauwerksbedarf</t>
  </si>
  <si>
    <t>BedPlan: Umbaubedarf HB</t>
  </si>
  <si>
    <t>BedPlan: Techn. Ausrüstung</t>
  </si>
  <si>
    <t>Teil 2: Vorzugstrassen</t>
  </si>
  <si>
    <t>2.3</t>
  </si>
  <si>
    <t>Baubegl. Vermessung (Lph 1-5), VL+FL</t>
  </si>
  <si>
    <t>Verbindungsleitung (Lph 1-3, 5-9)</t>
  </si>
  <si>
    <t>Förderleitung (Lph 1-3, 5-9)</t>
  </si>
  <si>
    <t>B6</t>
  </si>
  <si>
    <t>B7</t>
  </si>
  <si>
    <t>B8</t>
  </si>
  <si>
    <t>B9</t>
  </si>
  <si>
    <t>B11</t>
  </si>
  <si>
    <t>B10</t>
  </si>
  <si>
    <t>Örtliche Bauüberwachung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</si>
</sst>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0\ &quot;v.H.&quot;"/>
    <numFmt numFmtId="165" formatCode="#,##0.00\ &quot;€&quot;"/>
    <numFmt numFmtId="166" formatCode="&quot;+&quot;\ 0.00%"/>
    <numFmt numFmtId="167" formatCode="&quot;-&quot;\ 0.00%"/>
    <numFmt numFmtId="168" formatCode="0.0\ &quot;psch&quot;"/>
    <numFmt numFmtId="169" formatCode="0.00\ &quot;St&quot;"/>
    <numFmt numFmtId="170" formatCode="#,##0.00\ &quot;€&quot;&quot;/St&quot;"/>
    <numFmt numFmtId="171" formatCode="&quot;∑-GP: &quot;#,##0.00\ &quot;€&quot;"/>
    <numFmt numFmtId="172" formatCode="0.00%&quot; * AK&quot;"/>
    <numFmt numFmtId="173" formatCode="&quot;ca. &quot;0\ &quot;Monate&quot;"/>
    <numFmt numFmtId="174" formatCode="#,##0.00\ &quot;€&quot;&quot;/h&quot;"/>
    <numFmt numFmtId="175" formatCode="0.00\ &quot;h&quot;"/>
    <numFmt numFmtId="176" formatCode="#,##0\ &quot;€&quot;"/>
    <numFmt numFmtId="177" formatCode="0\ &quot;St&quot;"/>
  </numFmts>
  <fonts count="31" x14ac:knownFonts="1">
    <font>
      <sz val="11"/>
      <color theme="1"/>
      <name val="Akko Pro"/>
      <family val="2"/>
    </font>
    <font>
      <sz val="10"/>
      <color theme="1"/>
      <name val="Akko Pro"/>
      <family val="2"/>
    </font>
    <font>
      <sz val="10"/>
      <color theme="1"/>
      <name val="Akko Pro"/>
      <family val="2"/>
    </font>
    <font>
      <sz val="10"/>
      <color theme="1"/>
      <name val="Akko Pro"/>
      <family val="2"/>
    </font>
    <font>
      <sz val="10"/>
      <color theme="1"/>
      <name val="Akko Pro"/>
      <family val="2"/>
    </font>
    <font>
      <b/>
      <sz val="10"/>
      <color theme="1"/>
      <name val="Akko Pro"/>
      <family val="2"/>
    </font>
    <font>
      <b/>
      <sz val="9"/>
      <color theme="1"/>
      <name val="Akko Pro"/>
      <family val="2"/>
    </font>
    <font>
      <i/>
      <sz val="10"/>
      <color rgb="FF38A8E0"/>
      <name val="Akko Pro"/>
      <family val="2"/>
    </font>
    <font>
      <sz val="9"/>
      <color theme="1"/>
      <name val="Akko Pro"/>
      <family val="2"/>
    </font>
    <font>
      <i/>
      <sz val="9"/>
      <color rgb="FF0070C0"/>
      <name val="Akko Pro"/>
      <family val="2"/>
    </font>
    <font>
      <i/>
      <u/>
      <sz val="9"/>
      <color rgb="FF0070C0"/>
      <name val="Akko Pro"/>
      <family val="2"/>
    </font>
    <font>
      <b/>
      <sz val="12"/>
      <color rgb="FF002060"/>
      <name val="Akko Pro"/>
      <family val="2"/>
    </font>
    <font>
      <i/>
      <sz val="8"/>
      <color theme="1"/>
      <name val="Akko Pro"/>
      <family val="2"/>
    </font>
    <font>
      <sz val="11"/>
      <color theme="1"/>
      <name val="Akko Pro"/>
      <family val="2"/>
    </font>
    <font>
      <b/>
      <i/>
      <sz val="8"/>
      <color rgb="FF0070C0"/>
      <name val="Akko Pro"/>
      <family val="2"/>
    </font>
    <font>
      <i/>
      <sz val="8"/>
      <color rgb="FF0070C0"/>
      <name val="Akko Pro"/>
      <family val="2"/>
    </font>
    <font>
      <sz val="9"/>
      <color rgb="FF002060"/>
      <name val="Akko Pro"/>
      <family val="2"/>
    </font>
    <font>
      <b/>
      <sz val="9"/>
      <color rgb="FF002060"/>
      <name val="Akko Pro"/>
      <family val="2"/>
    </font>
    <font>
      <b/>
      <sz val="8"/>
      <color theme="1"/>
      <name val="Akko Pro"/>
      <family val="2"/>
    </font>
    <font>
      <sz val="8"/>
      <color theme="1"/>
      <name val="Akko Pro"/>
      <family val="2"/>
    </font>
    <font>
      <sz val="9"/>
      <color theme="0"/>
      <name val="Akko Pro"/>
      <family val="2"/>
    </font>
    <font>
      <b/>
      <i/>
      <sz val="8"/>
      <color theme="1"/>
      <name val="Akko Pro"/>
      <family val="2"/>
    </font>
    <font>
      <b/>
      <i/>
      <sz val="9"/>
      <color theme="1"/>
      <name val="Akko Pro"/>
      <family val="2"/>
    </font>
    <font>
      <b/>
      <sz val="11"/>
      <color rgb="FF0070C0"/>
      <name val="Akko Pro"/>
      <family val="2"/>
    </font>
    <font>
      <b/>
      <sz val="10"/>
      <color rgb="FF0070C0"/>
      <name val="Akko Pro"/>
      <family val="2"/>
    </font>
    <font>
      <u/>
      <sz val="10"/>
      <color theme="1"/>
      <name val="Akko Pro"/>
      <family val="2"/>
    </font>
    <font>
      <b/>
      <sz val="10"/>
      <color rgb="FFFF0000"/>
      <name val="Akko Pro"/>
      <family val="2"/>
    </font>
    <font>
      <b/>
      <sz val="11"/>
      <color theme="1"/>
      <name val="Akko Pro"/>
      <family val="2"/>
    </font>
    <font>
      <sz val="10"/>
      <color rgb="FFFF0000"/>
      <name val="Akko Pro"/>
      <family val="2"/>
    </font>
    <font>
      <b/>
      <u/>
      <sz val="9"/>
      <color theme="1"/>
      <name val="Akko Pro"/>
      <family val="2"/>
    </font>
    <font>
      <sz val="8"/>
      <name val="Akko Pro"/>
      <family val="2"/>
    </font>
  </fonts>
  <fills count="5">
    <fill>
      <patternFill patternType="none"/>
    </fill>
    <fill>
      <patternFill patternType="gray125"/>
    </fill>
    <fill>
      <patternFill patternType="solid">
        <fgColor theme="3" tint="0.89999084444715716"/>
        <bgColor indexed="64"/>
      </patternFill>
    </fill>
    <fill>
      <patternFill patternType="solid">
        <fgColor theme="2" tint="-9.9978637043366805E-2"/>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9" fontId="13" fillId="0" borderId="0" applyFont="0" applyFill="0" applyBorder="0" applyAlignment="0" applyProtection="0"/>
  </cellStyleXfs>
  <cellXfs count="173">
    <xf numFmtId="0" fontId="0" fillId="0" borderId="0" xfId="0"/>
    <xf numFmtId="0" fontId="5" fillId="0" borderId="0" xfId="0" applyFont="1" applyAlignment="1">
      <alignment vertical="center"/>
    </xf>
    <xf numFmtId="0" fontId="4" fillId="0" borderId="0" xfId="0" applyFont="1"/>
    <xf numFmtId="0" fontId="5" fillId="0" borderId="0" xfId="0" applyFont="1"/>
    <xf numFmtId="0" fontId="4" fillId="0" borderId="1" xfId="0" applyFont="1" applyBorder="1" applyAlignment="1">
      <alignment vertical="center"/>
    </xf>
    <xf numFmtId="0" fontId="4" fillId="0" borderId="0" xfId="0" applyFont="1" applyAlignment="1">
      <alignment vertical="center"/>
    </xf>
    <xf numFmtId="0" fontId="8" fillId="0" borderId="0" xfId="0" applyFont="1"/>
    <xf numFmtId="0" fontId="8" fillId="0" borderId="0" xfId="0" applyFont="1" applyAlignment="1">
      <alignment horizontal="left" vertical="center"/>
    </xf>
    <xf numFmtId="0" fontId="4" fillId="0" borderId="0" xfId="0" applyFont="1" applyAlignment="1">
      <alignment horizontal="left" vertical="center"/>
    </xf>
    <xf numFmtId="0" fontId="6" fillId="0" borderId="0" xfId="0" applyFont="1"/>
    <xf numFmtId="0" fontId="5" fillId="0" borderId="0" xfId="0" applyFont="1" applyAlignment="1">
      <alignment vertical="top"/>
    </xf>
    <xf numFmtId="0" fontId="4" fillId="0" borderId="0" xfId="0" applyFont="1" applyAlignment="1">
      <alignment vertical="top"/>
    </xf>
    <xf numFmtId="0" fontId="7" fillId="0" borderId="0" xfId="0" applyFont="1" applyAlignment="1">
      <alignment horizontal="left" vertical="top"/>
    </xf>
    <xf numFmtId="0" fontId="6" fillId="0" borderId="0" xfId="0" applyFont="1" applyAlignment="1">
      <alignment vertical="top"/>
    </xf>
    <xf numFmtId="0" fontId="8" fillId="0" borderId="0" xfId="0" applyFont="1" applyAlignment="1">
      <alignment vertical="top"/>
    </xf>
    <xf numFmtId="0" fontId="19" fillId="0" borderId="0" xfId="0" applyFont="1" applyAlignment="1">
      <alignment vertical="top"/>
    </xf>
    <xf numFmtId="0" fontId="15" fillId="0" borderId="1" xfId="0" applyFont="1" applyBorder="1" applyAlignment="1">
      <alignment horizontal="center"/>
    </xf>
    <xf numFmtId="0" fontId="16" fillId="0" borderId="1" xfId="0" applyFont="1" applyBorder="1" applyAlignment="1">
      <alignment horizontal="center"/>
    </xf>
    <xf numFmtId="0" fontId="14" fillId="0" borderId="0" xfId="0" applyFont="1" applyAlignment="1">
      <alignment horizontal="center"/>
    </xf>
    <xf numFmtId="0" fontId="4" fillId="0" borderId="4" xfId="0" applyFont="1" applyBorder="1"/>
    <xf numFmtId="0" fontId="16" fillId="0" borderId="5" xfId="0" applyFont="1" applyBorder="1" applyAlignment="1">
      <alignment horizontal="center"/>
    </xf>
    <xf numFmtId="165" fontId="20" fillId="0" borderId="2" xfId="0" applyNumberFormat="1" applyFont="1" applyBorder="1" applyAlignment="1">
      <alignment vertical="center"/>
    </xf>
    <xf numFmtId="165" fontId="20" fillId="0" borderId="0" xfId="0" applyNumberFormat="1" applyFont="1" applyAlignment="1">
      <alignment vertical="center"/>
    </xf>
    <xf numFmtId="0" fontId="5" fillId="0" borderId="2" xfId="0" applyFont="1" applyBorder="1"/>
    <xf numFmtId="0" fontId="14" fillId="0" borderId="3" xfId="0" applyFont="1" applyBorder="1" applyAlignment="1">
      <alignment horizontal="center"/>
    </xf>
    <xf numFmtId="0" fontId="15" fillId="0" borderId="5" xfId="0" applyFont="1" applyBorder="1" applyAlignment="1">
      <alignment horizontal="center"/>
    </xf>
    <xf numFmtId="165" fontId="15" fillId="0" borderId="0" xfId="0" applyNumberFormat="1" applyFont="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left" vertical="center"/>
    </xf>
    <xf numFmtId="0" fontId="8" fillId="0" borderId="10" xfId="0" applyFont="1" applyBorder="1" applyAlignment="1">
      <alignment horizontal="left" vertical="center"/>
    </xf>
    <xf numFmtId="0" fontId="6" fillId="0" borderId="2" xfId="0" applyFont="1" applyBorder="1" applyAlignment="1">
      <alignment vertical="center"/>
    </xf>
    <xf numFmtId="165" fontId="20" fillId="0" borderId="3" xfId="0" applyNumberFormat="1" applyFont="1" applyBorder="1" applyAlignment="1">
      <alignment vertical="center"/>
    </xf>
    <xf numFmtId="164" fontId="12" fillId="0" borderId="0" xfId="0" applyNumberFormat="1" applyFont="1" applyAlignment="1">
      <alignment horizontal="center"/>
    </xf>
    <xf numFmtId="165" fontId="14" fillId="0" borderId="0" xfId="0" applyNumberFormat="1" applyFont="1" applyAlignment="1">
      <alignment horizontal="center" vertical="center"/>
    </xf>
    <xf numFmtId="165" fontId="14" fillId="0" borderId="10" xfId="0" applyNumberFormat="1" applyFont="1" applyBorder="1" applyAlignment="1">
      <alignment horizontal="center" vertical="center"/>
    </xf>
    <xf numFmtId="0" fontId="8" fillId="0" borderId="0" xfId="0" applyFont="1" applyAlignment="1">
      <alignment vertical="center"/>
    </xf>
    <xf numFmtId="170" fontId="15" fillId="0" borderId="0" xfId="0" applyNumberFormat="1" applyFont="1" applyAlignment="1">
      <alignment horizontal="center" vertical="center"/>
    </xf>
    <xf numFmtId="171" fontId="14" fillId="0" borderId="10" xfId="0" applyNumberFormat="1" applyFont="1" applyBorder="1" applyAlignment="1">
      <alignment horizontal="center" vertical="center"/>
    </xf>
    <xf numFmtId="172" fontId="15" fillId="0" borderId="0" xfId="0" applyNumberFormat="1" applyFont="1" applyAlignment="1">
      <alignment horizontal="center" vertical="center"/>
    </xf>
    <xf numFmtId="174" fontId="15" fillId="0" borderId="0" xfId="0" applyNumberFormat="1" applyFont="1" applyAlignment="1">
      <alignment horizontal="center" vertical="center"/>
    </xf>
    <xf numFmtId="168" fontId="8" fillId="0" borderId="0" xfId="0" applyNumberFormat="1" applyFont="1" applyAlignment="1">
      <alignment horizontal="center" vertical="center"/>
    </xf>
    <xf numFmtId="0" fontId="16" fillId="0" borderId="0" xfId="0" applyFont="1" applyAlignment="1">
      <alignment vertical="center"/>
    </xf>
    <xf numFmtId="165" fontId="16" fillId="0" borderId="3" xfId="0" applyNumberFormat="1" applyFont="1" applyBorder="1" applyAlignment="1">
      <alignment vertical="center"/>
    </xf>
    <xf numFmtId="169" fontId="8" fillId="0" borderId="0" xfId="0" applyNumberFormat="1" applyFont="1" applyAlignment="1">
      <alignment horizontal="center" vertical="center"/>
    </xf>
    <xf numFmtId="0" fontId="16" fillId="0" borderId="12" xfId="0" applyFont="1" applyBorder="1" applyAlignment="1">
      <alignment vertical="center"/>
    </xf>
    <xf numFmtId="165" fontId="16" fillId="0" borderId="17" xfId="0" applyNumberFormat="1" applyFont="1" applyBorder="1" applyAlignment="1">
      <alignment vertical="center"/>
    </xf>
    <xf numFmtId="0" fontId="19" fillId="3" borderId="7" xfId="0" applyFont="1" applyFill="1" applyBorder="1" applyAlignment="1">
      <alignment horizontal="right" vertical="center"/>
    </xf>
    <xf numFmtId="0" fontId="12" fillId="3" borderId="7" xfId="0" applyFont="1" applyFill="1" applyBorder="1" applyAlignment="1">
      <alignment horizontal="right" vertical="center"/>
    </xf>
    <xf numFmtId="173" fontId="12" fillId="3" borderId="8" xfId="0" applyNumberFormat="1" applyFont="1" applyFill="1" applyBorder="1" applyAlignment="1">
      <alignment horizontal="center" vertical="center"/>
    </xf>
    <xf numFmtId="0" fontId="8" fillId="0" borderId="0" xfId="0" applyFont="1" applyAlignment="1">
      <alignment horizontal="center"/>
    </xf>
    <xf numFmtId="165" fontId="15" fillId="0" borderId="12" xfId="0" applyNumberFormat="1" applyFont="1" applyBorder="1" applyAlignment="1">
      <alignment horizontal="center" vertical="center"/>
    </xf>
    <xf numFmtId="168" fontId="8" fillId="0" borderId="12" xfId="0" applyNumberFormat="1" applyFont="1" applyBorder="1" applyAlignment="1">
      <alignment horizontal="center" vertical="center"/>
    </xf>
    <xf numFmtId="0" fontId="8" fillId="0" borderId="1" xfId="0" applyFont="1" applyBorder="1" applyAlignment="1">
      <alignment horizontal="center" vertical="top"/>
    </xf>
    <xf numFmtId="0" fontId="8" fillId="0" borderId="5" xfId="0" applyFont="1" applyBorder="1" applyAlignment="1">
      <alignment horizontal="center" vertical="top"/>
    </xf>
    <xf numFmtId="0" fontId="14" fillId="0" borderId="7" xfId="0" applyFont="1" applyBorder="1" applyAlignment="1">
      <alignment horizontal="center"/>
    </xf>
    <xf numFmtId="0" fontId="8" fillId="0" borderId="7" xfId="0" applyFont="1" applyBorder="1" applyAlignment="1">
      <alignment vertical="top"/>
    </xf>
    <xf numFmtId="0" fontId="5" fillId="0" borderId="6" xfId="0" applyFont="1" applyBorder="1"/>
    <xf numFmtId="0" fontId="6" fillId="0" borderId="4" xfId="0" applyFont="1" applyBorder="1"/>
    <xf numFmtId="0" fontId="8" fillId="0" borderId="1" xfId="0" applyFont="1" applyBorder="1"/>
    <xf numFmtId="10" fontId="9" fillId="0" borderId="1" xfId="0" applyNumberFormat="1" applyFont="1" applyBorder="1" applyAlignment="1">
      <alignment horizontal="center" vertical="center"/>
    </xf>
    <xf numFmtId="175" fontId="8" fillId="0" borderId="0" xfId="0" applyNumberFormat="1" applyFont="1" applyAlignment="1">
      <alignment horizontal="center" vertical="center"/>
    </xf>
    <xf numFmtId="0" fontId="8" fillId="0" borderId="4" xfId="0" applyFont="1" applyBorder="1" applyAlignment="1">
      <alignment horizontal="center" vertical="top"/>
    </xf>
    <xf numFmtId="0" fontId="16" fillId="0" borderId="1" xfId="0" applyFont="1" applyBorder="1" applyAlignment="1">
      <alignment horizontal="center" vertical="top"/>
    </xf>
    <xf numFmtId="0" fontId="16" fillId="0" borderId="5" xfId="0" applyFont="1" applyBorder="1" applyAlignment="1">
      <alignment horizontal="center" vertical="top"/>
    </xf>
    <xf numFmtId="0" fontId="16" fillId="0" borderId="4" xfId="0" applyFont="1" applyBorder="1" applyAlignment="1">
      <alignment horizontal="center" vertical="top"/>
    </xf>
    <xf numFmtId="0" fontId="6" fillId="3" borderId="7" xfId="0" applyFont="1" applyFill="1" applyBorder="1" applyAlignment="1">
      <alignment vertical="center"/>
    </xf>
    <xf numFmtId="0" fontId="8" fillId="3" borderId="7" xfId="0" applyFont="1" applyFill="1" applyBorder="1" applyAlignment="1">
      <alignment vertical="top"/>
    </xf>
    <xf numFmtId="0" fontId="8" fillId="3" borderId="8" xfId="0" applyFont="1" applyFill="1" applyBorder="1" applyAlignment="1">
      <alignment vertical="top"/>
    </xf>
    <xf numFmtId="0" fontId="8" fillId="3" borderId="6" xfId="0" applyFont="1" applyFill="1" applyBorder="1" applyAlignment="1">
      <alignment vertical="top"/>
    </xf>
    <xf numFmtId="0" fontId="21" fillId="3" borderId="7" xfId="0" applyFont="1" applyFill="1" applyBorder="1" applyAlignment="1">
      <alignment vertical="center"/>
    </xf>
    <xf numFmtId="0" fontId="18" fillId="0" borderId="0" xfId="0" applyFont="1"/>
    <xf numFmtId="0" fontId="19" fillId="0" borderId="0" xfId="0" applyFont="1"/>
    <xf numFmtId="0" fontId="16" fillId="0" borderId="0" xfId="0" applyFont="1"/>
    <xf numFmtId="165" fontId="16" fillId="0" borderId="3" xfId="0" applyNumberFormat="1" applyFont="1" applyBorder="1"/>
    <xf numFmtId="0" fontId="8" fillId="0" borderId="2" xfId="0" applyFont="1" applyBorder="1" applyAlignment="1">
      <alignment vertical="center"/>
    </xf>
    <xf numFmtId="0" fontId="8" fillId="0" borderId="2" xfId="0" applyFont="1" applyBorder="1" applyAlignment="1">
      <alignment horizontal="right"/>
    </xf>
    <xf numFmtId="0" fontId="19" fillId="0" borderId="0" xfId="0" applyFont="1" applyAlignment="1">
      <alignment horizontal="right"/>
    </xf>
    <xf numFmtId="0" fontId="4" fillId="0" borderId="0" xfId="0" applyFont="1" applyAlignment="1">
      <alignment horizontal="right"/>
    </xf>
    <xf numFmtId="166" fontId="16" fillId="2" borderId="4" xfId="0" applyNumberFormat="1" applyFont="1" applyFill="1" applyBorder="1" applyAlignment="1" applyProtection="1">
      <alignment horizontal="center"/>
      <protection locked="0" hidden="1"/>
    </xf>
    <xf numFmtId="166" fontId="16" fillId="0" borderId="0" xfId="0" applyNumberFormat="1" applyFont="1" applyAlignment="1">
      <alignment horizontal="center"/>
    </xf>
    <xf numFmtId="167" fontId="16" fillId="2" borderId="5" xfId="0" applyNumberFormat="1" applyFont="1" applyFill="1" applyBorder="1" applyAlignment="1" applyProtection="1">
      <alignment horizontal="center"/>
      <protection locked="0" hidden="1"/>
    </xf>
    <xf numFmtId="165" fontId="16" fillId="2" borderId="4" xfId="0" applyNumberFormat="1" applyFont="1" applyFill="1" applyBorder="1" applyAlignment="1" applyProtection="1">
      <alignment vertical="center"/>
      <protection locked="0" hidden="1"/>
    </xf>
    <xf numFmtId="170" fontId="16" fillId="2" borderId="4" xfId="0" applyNumberFormat="1" applyFont="1" applyFill="1" applyBorder="1" applyAlignment="1" applyProtection="1">
      <alignment vertical="center"/>
      <protection locked="0" hidden="1"/>
    </xf>
    <xf numFmtId="170" fontId="16" fillId="0" borderId="2" xfId="0" applyNumberFormat="1" applyFont="1" applyBorder="1" applyAlignment="1">
      <alignment vertical="center"/>
    </xf>
    <xf numFmtId="10" fontId="16" fillId="2" borderId="4" xfId="1" applyNumberFormat="1" applyFont="1" applyFill="1" applyBorder="1" applyAlignment="1" applyProtection="1">
      <alignment vertical="center"/>
      <protection locked="0" hidden="1"/>
    </xf>
    <xf numFmtId="165" fontId="16" fillId="2" borderId="16" xfId="0" applyNumberFormat="1" applyFont="1" applyFill="1" applyBorder="1" applyAlignment="1" applyProtection="1">
      <alignment vertical="center"/>
      <protection locked="0" hidden="1"/>
    </xf>
    <xf numFmtId="174" fontId="16" fillId="2" borderId="4" xfId="0" applyNumberFormat="1" applyFont="1" applyFill="1" applyBorder="1" applyAlignment="1" applyProtection="1">
      <alignment vertical="center"/>
      <protection locked="0" hidden="1"/>
    </xf>
    <xf numFmtId="0" fontId="23" fillId="0" borderId="0" xfId="0" applyFont="1"/>
    <xf numFmtId="0" fontId="4"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165" fontId="14" fillId="0" borderId="0" xfId="0" applyNumberFormat="1" applyFont="1" applyAlignment="1">
      <alignment horizontal="center"/>
    </xf>
    <xf numFmtId="0" fontId="27" fillId="0" borderId="0" xfId="0" applyFont="1" applyAlignment="1">
      <alignment vertical="center"/>
    </xf>
    <xf numFmtId="0" fontId="19" fillId="0" borderId="0" xfId="0" applyFont="1" applyAlignment="1">
      <alignment horizontal="left" vertical="center"/>
    </xf>
    <xf numFmtId="0" fontId="18" fillId="0" borderId="0" xfId="0" applyFont="1" applyAlignment="1">
      <alignment vertical="center"/>
    </xf>
    <xf numFmtId="0" fontId="0" fillId="0" borderId="0" xfId="0" applyAlignment="1">
      <alignment horizontal="left" vertical="center"/>
    </xf>
    <xf numFmtId="0" fontId="18" fillId="0" borderId="0" xfId="0" applyFont="1" applyAlignment="1">
      <alignment horizontal="left" vertical="center"/>
    </xf>
    <xf numFmtId="0" fontId="26" fillId="0" borderId="0" xfId="0" applyFont="1" applyAlignment="1">
      <alignment horizontal="left" vertical="top"/>
    </xf>
    <xf numFmtId="0" fontId="6" fillId="3" borderId="6" xfId="0" applyFont="1" applyFill="1" applyBorder="1" applyAlignment="1">
      <alignment horizontal="left" vertical="center"/>
    </xf>
    <xf numFmtId="0" fontId="6" fillId="0" borderId="0" xfId="0" applyFont="1" applyAlignment="1">
      <alignment horizontal="left" vertical="center"/>
    </xf>
    <xf numFmtId="0" fontId="29" fillId="0" borderId="0" xfId="0" applyFont="1"/>
    <xf numFmtId="165" fontId="4" fillId="0" borderId="0" xfId="0" applyNumberFormat="1" applyFont="1" applyAlignment="1">
      <alignment vertical="center"/>
    </xf>
    <xf numFmtId="0" fontId="6" fillId="0" borderId="0" xfId="0" applyFont="1" applyAlignment="1">
      <alignment vertical="center"/>
    </xf>
    <xf numFmtId="171" fontId="14" fillId="0" borderId="0" xfId="0" applyNumberFormat="1" applyFont="1" applyAlignment="1">
      <alignment horizontal="center" vertical="center"/>
    </xf>
    <xf numFmtId="165" fontId="17" fillId="0" borderId="0" xfId="0" applyNumberFormat="1" applyFont="1" applyAlignment="1">
      <alignment horizontal="center" vertical="center"/>
    </xf>
    <xf numFmtId="0" fontId="6" fillId="0" borderId="2" xfId="0" applyFont="1" applyBorder="1" applyAlignment="1">
      <alignment horizontal="center" vertical="top"/>
    </xf>
    <xf numFmtId="165" fontId="15" fillId="0" borderId="0" xfId="0" applyNumberFormat="1" applyFont="1" applyAlignment="1">
      <alignment horizontal="center"/>
    </xf>
    <xf numFmtId="165" fontId="15" fillId="0" borderId="1" xfId="0" applyNumberFormat="1" applyFont="1" applyBorder="1" applyAlignment="1">
      <alignment horizontal="center"/>
    </xf>
    <xf numFmtId="10" fontId="19" fillId="0" borderId="0" xfId="1" applyNumberFormat="1" applyFont="1" applyAlignment="1">
      <alignment horizontal="left"/>
    </xf>
    <xf numFmtId="0" fontId="6" fillId="0" borderId="0" xfId="0" applyFont="1" applyAlignment="1">
      <alignment horizontal="right"/>
    </xf>
    <xf numFmtId="0" fontId="6" fillId="0" borderId="1" xfId="0" applyFont="1" applyBorder="1" applyAlignment="1">
      <alignment horizontal="left" vertical="center"/>
    </xf>
    <xf numFmtId="0" fontId="6" fillId="0" borderId="7" xfId="0" applyFont="1" applyBorder="1" applyAlignment="1">
      <alignment horizontal="left" vertical="center"/>
    </xf>
    <xf numFmtId="0" fontId="3" fillId="0" borderId="0" xfId="0" applyFont="1"/>
    <xf numFmtId="176" fontId="19" fillId="3" borderId="7" xfId="0" applyNumberFormat="1" applyFont="1" applyFill="1" applyBorder="1" applyAlignment="1">
      <alignment horizontal="left" vertical="center"/>
    </xf>
    <xf numFmtId="49" fontId="6" fillId="0" borderId="2" xfId="0" applyNumberFormat="1" applyFont="1" applyBorder="1" applyAlignment="1">
      <alignment horizontal="center" vertical="top"/>
    </xf>
    <xf numFmtId="165" fontId="16" fillId="0" borderId="0" xfId="0" applyNumberFormat="1" applyFont="1" applyAlignment="1">
      <alignment vertical="center"/>
    </xf>
    <xf numFmtId="174" fontId="16" fillId="2" borderId="18" xfId="0" applyNumberFormat="1" applyFont="1" applyFill="1" applyBorder="1" applyAlignment="1" applyProtection="1">
      <alignment vertical="center"/>
      <protection locked="0" hidden="1"/>
    </xf>
    <xf numFmtId="0" fontId="8" fillId="0" borderId="16" xfId="0" applyFont="1" applyBorder="1" applyAlignment="1">
      <alignment vertical="center"/>
    </xf>
    <xf numFmtId="177" fontId="8" fillId="0" borderId="0" xfId="0" applyNumberFormat="1" applyFont="1" applyAlignment="1">
      <alignment horizontal="center" vertical="center"/>
    </xf>
    <xf numFmtId="14" fontId="8" fillId="2" borderId="1" xfId="0" applyNumberFormat="1" applyFont="1" applyFill="1" applyBorder="1" applyAlignment="1" applyProtection="1">
      <alignment horizontal="center" vertical="center" wrapText="1"/>
      <protection locked="0" hidden="1"/>
    </xf>
    <xf numFmtId="0" fontId="2" fillId="0" borderId="0" xfId="0" applyFont="1" applyAlignment="1">
      <alignment vertical="center"/>
    </xf>
    <xf numFmtId="0" fontId="4" fillId="4" borderId="0" xfId="0" applyFont="1" applyFill="1" applyAlignment="1">
      <alignment horizontal="left" vertical="top" wrapText="1"/>
    </xf>
    <xf numFmtId="0" fontId="4" fillId="0" borderId="0" xfId="0" applyFont="1" applyAlignment="1">
      <alignment horizontal="left" vertical="top" wrapText="1"/>
    </xf>
    <xf numFmtId="0" fontId="28" fillId="0" borderId="0" xfId="0" applyFont="1" applyAlignment="1">
      <alignment horizontal="left" vertical="top" wrapText="1"/>
    </xf>
    <xf numFmtId="0" fontId="4" fillId="0" borderId="0" xfId="0" applyFont="1" applyAlignment="1">
      <alignment horizontal="left" vertical="top"/>
    </xf>
    <xf numFmtId="0" fontId="8" fillId="0" borderId="0" xfId="0" applyFont="1" applyAlignment="1">
      <alignment horizontal="left" vertical="center" wrapText="1"/>
    </xf>
    <xf numFmtId="0" fontId="6" fillId="0" borderId="0" xfId="0" applyFont="1" applyAlignment="1">
      <alignment horizontal="left" vertical="top"/>
    </xf>
    <xf numFmtId="0" fontId="8" fillId="0" borderId="0" xfId="0" applyFont="1" applyAlignment="1">
      <alignment horizontal="left" vertical="center"/>
    </xf>
    <xf numFmtId="165" fontId="19" fillId="0" borderId="0" xfId="0" applyNumberFormat="1" applyFont="1" applyAlignment="1">
      <alignment horizontal="right"/>
    </xf>
    <xf numFmtId="0" fontId="19" fillId="0" borderId="0" xfId="0" applyFont="1" applyAlignment="1">
      <alignment horizontal="right"/>
    </xf>
    <xf numFmtId="165" fontId="17" fillId="0" borderId="14" xfId="0" applyNumberFormat="1" applyFont="1" applyBorder="1" applyAlignment="1">
      <alignment horizontal="center" vertical="center"/>
    </xf>
    <xf numFmtId="165" fontId="17" fillId="0" borderId="10" xfId="0" applyNumberFormat="1" applyFont="1" applyBorder="1" applyAlignment="1">
      <alignment horizontal="center" vertical="center"/>
    </xf>
    <xf numFmtId="165" fontId="17" fillId="0" borderId="11" xfId="0" applyNumberFormat="1" applyFont="1" applyBorder="1" applyAlignment="1">
      <alignment horizontal="center" vertical="center"/>
    </xf>
    <xf numFmtId="0" fontId="8" fillId="0" borderId="12" xfId="0" applyFont="1" applyBorder="1" applyAlignment="1">
      <alignment horizontal="left" vertical="center"/>
    </xf>
    <xf numFmtId="0" fontId="5" fillId="3" borderId="0" xfId="0" applyFont="1" applyFill="1" applyAlignment="1">
      <alignment horizontal="left" vertical="center"/>
    </xf>
    <xf numFmtId="0" fontId="17" fillId="0" borderId="6" xfId="0" applyFont="1" applyBorder="1" applyAlignment="1">
      <alignment horizontal="center"/>
    </xf>
    <xf numFmtId="0" fontId="17" fillId="0" borderId="7" xfId="0" applyFont="1" applyBorder="1" applyAlignment="1">
      <alignment horizontal="center"/>
    </xf>
    <xf numFmtId="0" fontId="17" fillId="0" borderId="8" xfId="0" applyFont="1" applyBorder="1" applyAlignment="1">
      <alignment horizontal="center"/>
    </xf>
    <xf numFmtId="166" fontId="16" fillId="2" borderId="4" xfId="1" applyNumberFormat="1" applyFont="1" applyFill="1" applyBorder="1" applyAlignment="1" applyProtection="1">
      <alignment horizontal="center"/>
      <protection locked="0" hidden="1"/>
    </xf>
    <xf numFmtId="166" fontId="16" fillId="2" borderId="1" xfId="1" applyNumberFormat="1" applyFont="1" applyFill="1" applyBorder="1" applyAlignment="1" applyProtection="1">
      <alignment horizontal="center"/>
      <protection locked="0" hidden="1"/>
    </xf>
    <xf numFmtId="166" fontId="16" fillId="2" borderId="5" xfId="1" applyNumberFormat="1" applyFont="1" applyFill="1" applyBorder="1" applyAlignment="1" applyProtection="1">
      <alignment horizontal="center"/>
      <protection locked="0" hidden="1"/>
    </xf>
    <xf numFmtId="0" fontId="22" fillId="0" borderId="7" xfId="0" applyFont="1" applyBorder="1" applyAlignment="1">
      <alignment horizontal="left" vertical="center"/>
    </xf>
    <xf numFmtId="0" fontId="8" fillId="0" borderId="7" xfId="0" applyFont="1" applyBorder="1" applyAlignment="1">
      <alignment horizontal="left" vertical="center" wrapText="1"/>
    </xf>
    <xf numFmtId="0" fontId="19" fillId="0" borderId="0" xfId="0" applyFont="1" applyAlignment="1">
      <alignment horizontal="left" vertical="top" wrapText="1"/>
    </xf>
    <xf numFmtId="165" fontId="18" fillId="0" borderId="0" xfId="0" applyNumberFormat="1" applyFont="1" applyAlignment="1">
      <alignment horizontal="right"/>
    </xf>
    <xf numFmtId="0" fontId="18" fillId="0" borderId="0" xfId="0" applyFont="1" applyAlignment="1">
      <alignment horizontal="right"/>
    </xf>
    <xf numFmtId="165" fontId="19" fillId="0" borderId="1" xfId="0" applyNumberFormat="1" applyFont="1" applyBorder="1" applyAlignment="1">
      <alignment horizontal="right"/>
    </xf>
    <xf numFmtId="0" fontId="19" fillId="0" borderId="1" xfId="0" applyFont="1" applyBorder="1" applyAlignment="1">
      <alignment horizontal="right"/>
    </xf>
    <xf numFmtId="0" fontId="6" fillId="0" borderId="6" xfId="0" applyFont="1" applyBorder="1" applyAlignment="1">
      <alignment horizontal="left" vertical="center"/>
    </xf>
    <xf numFmtId="0" fontId="6" fillId="0" borderId="4" xfId="0" applyFont="1" applyBorder="1" applyAlignment="1">
      <alignment horizontal="left" vertical="center"/>
    </xf>
    <xf numFmtId="0" fontId="6" fillId="0" borderId="7" xfId="0" applyFont="1" applyBorder="1" applyAlignment="1">
      <alignment horizontal="left" vertical="center"/>
    </xf>
    <xf numFmtId="0" fontId="6" fillId="0" borderId="1" xfId="0" applyFont="1" applyBorder="1" applyAlignment="1">
      <alignment horizontal="left"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8" fillId="0" borderId="3" xfId="0" applyFont="1" applyBorder="1" applyAlignment="1">
      <alignment horizontal="left" vertical="center" wrapText="1"/>
    </xf>
    <xf numFmtId="0" fontId="11"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8" fillId="2" borderId="1" xfId="0" applyFont="1" applyFill="1" applyBorder="1" applyAlignment="1" applyProtection="1">
      <alignment horizontal="left" vertical="center" wrapText="1"/>
      <protection locked="0" hidden="1"/>
    </xf>
    <xf numFmtId="0" fontId="17" fillId="0" borderId="2" xfId="0" applyFont="1" applyBorder="1" applyAlignment="1">
      <alignment horizontal="center" vertical="center"/>
    </xf>
    <xf numFmtId="0" fontId="17" fillId="0" borderId="0" xfId="0" applyFont="1" applyAlignment="1">
      <alignment horizontal="center" vertical="center"/>
    </xf>
    <xf numFmtId="0" fontId="17" fillId="0" borderId="3" xfId="0" applyFont="1" applyBorder="1" applyAlignment="1">
      <alignment horizontal="center" vertical="center"/>
    </xf>
    <xf numFmtId="165" fontId="17" fillId="0" borderId="15" xfId="0" applyNumberFormat="1" applyFont="1" applyBorder="1" applyAlignment="1">
      <alignment horizontal="center" vertical="center"/>
    </xf>
    <xf numFmtId="165" fontId="17" fillId="0" borderId="13" xfId="0" applyNumberFormat="1" applyFont="1" applyBorder="1" applyAlignment="1">
      <alignment horizontal="center" vertical="center"/>
    </xf>
    <xf numFmtId="0" fontId="22" fillId="0" borderId="0" xfId="0" applyFont="1" applyAlignment="1">
      <alignment horizontal="left" vertical="center"/>
    </xf>
    <xf numFmtId="0" fontId="22" fillId="0" borderId="1" xfId="0" applyFont="1" applyBorder="1" applyAlignment="1">
      <alignment horizontal="left" vertical="center"/>
    </xf>
    <xf numFmtId="0" fontId="17" fillId="0" borderId="0" xfId="0" applyFont="1" applyAlignment="1">
      <alignment horizontal="center"/>
    </xf>
    <xf numFmtId="0" fontId="17" fillId="0" borderId="3" xfId="0" applyFont="1" applyBorder="1" applyAlignment="1">
      <alignment horizontal="center"/>
    </xf>
    <xf numFmtId="0" fontId="6" fillId="0" borderId="2" xfId="0" applyFont="1" applyBorder="1" applyAlignment="1">
      <alignment horizontal="left" vertical="center"/>
    </xf>
    <xf numFmtId="0" fontId="6" fillId="0" borderId="0" xfId="0" applyFont="1" applyAlignment="1">
      <alignment horizontal="left" vertical="center"/>
    </xf>
  </cellXfs>
  <cellStyles count="2">
    <cellStyle name="Prozent" xfId="1" builtinId="5"/>
    <cellStyle name="Standard" xfId="0" builtinId="0"/>
  </cellStyles>
  <dxfs count="0"/>
  <tableStyles count="0" defaultTableStyle="TableStyleMedium2" defaultPivotStyle="PivotStyleLight16"/>
  <colors>
    <mruColors>
      <color rgb="FF38A8E0"/>
      <color rgb="FF1C3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1033096</xdr:colOff>
      <xdr:row>1</xdr:row>
      <xdr:rowOff>7327</xdr:rowOff>
    </xdr:from>
    <xdr:to>
      <xdr:col>6</xdr:col>
      <xdr:colOff>950363</xdr:colOff>
      <xdr:row>4</xdr:row>
      <xdr:rowOff>542</xdr:rowOff>
    </xdr:to>
    <xdr:pic>
      <xdr:nvPicPr>
        <xdr:cNvPr id="2" name="Grafik 1">
          <a:extLst>
            <a:ext uri="{FF2B5EF4-FFF2-40B4-BE49-F238E27FC236}">
              <a16:creationId xmlns:a16="http://schemas.microsoft.com/office/drawing/2014/main" id="{38BD7820-7888-40D4-8E63-8017D3161E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36173" y="109904"/>
          <a:ext cx="994325" cy="469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527535</xdr:colOff>
      <xdr:row>1</xdr:row>
      <xdr:rowOff>7327</xdr:rowOff>
    </xdr:from>
    <xdr:to>
      <xdr:col>10</xdr:col>
      <xdr:colOff>1524</xdr:colOff>
      <xdr:row>3</xdr:row>
      <xdr:rowOff>117773</xdr:rowOff>
    </xdr:to>
    <xdr:pic>
      <xdr:nvPicPr>
        <xdr:cNvPr id="2" name="Grafik 1">
          <a:extLst>
            <a:ext uri="{FF2B5EF4-FFF2-40B4-BE49-F238E27FC236}">
              <a16:creationId xmlns:a16="http://schemas.microsoft.com/office/drawing/2014/main" id="{CA13823F-10EA-4341-9043-5463AE9624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52997" y="102577"/>
          <a:ext cx="990662" cy="4694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74DEC-A793-4821-B16F-C61A90EF9D26}">
  <sheetPr>
    <tabColor rgb="FFFF0000"/>
  </sheetPr>
  <dimension ref="B1:G57"/>
  <sheetViews>
    <sheetView showGridLines="0" showRowColHeaders="0" tabSelected="1" zoomScale="130" zoomScaleNormal="130" workbookViewId="0">
      <selection activeCell="C11" sqref="C11"/>
    </sheetView>
  </sheetViews>
  <sheetFormatPr baseColWidth="10" defaultRowHeight="15" x14ac:dyDescent="0.25"/>
  <cols>
    <col min="1" max="1" width="1.25" customWidth="1"/>
    <col min="2" max="2" width="15.125" customWidth="1"/>
    <col min="3" max="3" width="9.5" customWidth="1"/>
    <col min="4" max="4" width="13.875" customWidth="1"/>
    <col min="5" max="6" width="14.125" customWidth="1"/>
    <col min="7" max="7" width="12.5" customWidth="1"/>
  </cols>
  <sheetData>
    <row r="1" spans="2:7" ht="8.25" customHeight="1" x14ac:dyDescent="0.25"/>
    <row r="2" spans="2:7" s="5" customFormat="1" ht="13.5" customHeight="1" x14ac:dyDescent="0.25">
      <c r="B2" s="5" t="s">
        <v>55</v>
      </c>
    </row>
    <row r="3" spans="2:7" s="35" customFormat="1" ht="12" x14ac:dyDescent="0.25">
      <c r="B3" s="35" t="s">
        <v>56</v>
      </c>
    </row>
    <row r="4" spans="2:7" s="35" customFormat="1" ht="12" x14ac:dyDescent="0.25">
      <c r="B4" s="35" t="s">
        <v>57</v>
      </c>
    </row>
    <row r="5" spans="2:7" s="35" customFormat="1" ht="6" customHeight="1" x14ac:dyDescent="0.25"/>
    <row r="6" spans="2:7" s="5" customFormat="1" ht="15" customHeight="1" x14ac:dyDescent="0.25">
      <c r="B6" s="94" t="s">
        <v>90</v>
      </c>
    </row>
    <row r="7" spans="2:7" s="5" customFormat="1" ht="6" customHeight="1" x14ac:dyDescent="0.25">
      <c r="B7" s="94"/>
    </row>
    <row r="8" spans="2:7" s="97" customFormat="1" ht="11.25" customHeight="1" x14ac:dyDescent="0.25">
      <c r="B8" s="95" t="s">
        <v>41</v>
      </c>
      <c r="C8" s="96" t="str">
        <f>'Zuschlagskriterium Preis'!$B$4</f>
        <v>Neubau VL HB Oberschopfheim zum HB Vollmereiche, FL BB Oberschopfheim</v>
      </c>
    </row>
    <row r="9" spans="2:7" s="95" customFormat="1" ht="11.25" x14ac:dyDescent="0.25">
      <c r="B9" s="95" t="s">
        <v>42</v>
      </c>
      <c r="C9" s="98" t="str">
        <f>'Zuschlagskriterium Preis'!E3</f>
        <v>Ingenieurleistungen Objektplanung (HOAI)</v>
      </c>
    </row>
    <row r="10" spans="2:7" s="95" customFormat="1" ht="11.25" hidden="1" x14ac:dyDescent="0.25">
      <c r="B10" s="95" t="s">
        <v>45</v>
      </c>
      <c r="C10" s="98" t="s">
        <v>46</v>
      </c>
    </row>
    <row r="11" spans="2:7" ht="24.75" customHeight="1" x14ac:dyDescent="0.25">
      <c r="B11" s="87" t="s">
        <v>43</v>
      </c>
    </row>
    <row r="12" spans="2:7" ht="6" customHeight="1" x14ac:dyDescent="0.25"/>
    <row r="13" spans="2:7" s="92" customFormat="1" ht="53.25" customHeight="1" x14ac:dyDescent="0.25">
      <c r="B13" s="99" t="s">
        <v>44</v>
      </c>
      <c r="C13" s="125" t="s">
        <v>59</v>
      </c>
      <c r="D13" s="125"/>
      <c r="E13" s="125"/>
      <c r="F13" s="125"/>
      <c r="G13" s="125"/>
    </row>
    <row r="14" spans="2:7" ht="28.5" customHeight="1" x14ac:dyDescent="0.25">
      <c r="B14" s="87" t="s">
        <v>60</v>
      </c>
    </row>
    <row r="15" spans="2:7" ht="9" customHeight="1" x14ac:dyDescent="0.25"/>
    <row r="16" spans="2:7" s="88" customFormat="1" ht="78.75" customHeight="1" x14ac:dyDescent="0.25">
      <c r="B16" s="89" t="s">
        <v>47</v>
      </c>
      <c r="C16" s="124" t="s">
        <v>48</v>
      </c>
      <c r="D16" s="124"/>
      <c r="E16" s="124"/>
      <c r="F16" s="124"/>
      <c r="G16" s="124"/>
    </row>
    <row r="17" spans="2:7" s="88" customFormat="1" ht="7.5" customHeight="1" x14ac:dyDescent="0.25">
      <c r="D17" s="126"/>
      <c r="E17" s="126"/>
      <c r="F17" s="126"/>
      <c r="G17" s="126"/>
    </row>
    <row r="18" spans="2:7" s="88" customFormat="1" ht="72" customHeight="1" x14ac:dyDescent="0.25">
      <c r="B18" s="89" t="s">
        <v>36</v>
      </c>
      <c r="D18" s="124" t="s">
        <v>49</v>
      </c>
      <c r="E18" s="124"/>
      <c r="F18" s="124"/>
      <c r="G18" s="124"/>
    </row>
    <row r="19" spans="2:7" s="88" customFormat="1" ht="13.5" customHeight="1" x14ac:dyDescent="0.25">
      <c r="B19" s="89" t="s">
        <v>37</v>
      </c>
      <c r="C19" s="90"/>
      <c r="D19" s="124" t="s">
        <v>38</v>
      </c>
      <c r="E19" s="124"/>
      <c r="F19" s="124"/>
      <c r="G19" s="124"/>
    </row>
    <row r="20" spans="2:7" s="88" customFormat="1" ht="13.5" customHeight="1" x14ac:dyDescent="0.25">
      <c r="C20" s="90"/>
      <c r="D20" s="124" t="s">
        <v>39</v>
      </c>
      <c r="E20" s="124"/>
      <c r="F20" s="124"/>
      <c r="G20" s="124"/>
    </row>
    <row r="21" spans="2:7" s="88" customFormat="1" ht="27" customHeight="1" x14ac:dyDescent="0.25">
      <c r="C21" s="90"/>
      <c r="D21" s="124" t="s">
        <v>61</v>
      </c>
      <c r="E21" s="124"/>
      <c r="F21" s="124"/>
      <c r="G21" s="124"/>
    </row>
    <row r="22" spans="2:7" s="88" customFormat="1" ht="7.5" customHeight="1" x14ac:dyDescent="0.25">
      <c r="D22" s="126"/>
      <c r="E22" s="126"/>
      <c r="F22" s="126"/>
      <c r="G22" s="126"/>
    </row>
    <row r="23" spans="2:7" s="88" customFormat="1" ht="44.25" customHeight="1" x14ac:dyDescent="0.25">
      <c r="B23" s="89" t="s">
        <v>40</v>
      </c>
      <c r="C23" s="123" t="s">
        <v>62</v>
      </c>
      <c r="D23" s="123"/>
      <c r="E23" s="123"/>
      <c r="F23" s="123"/>
      <c r="G23" s="123"/>
    </row>
    <row r="24" spans="2:7" s="88" customFormat="1" ht="79.5" customHeight="1" x14ac:dyDescent="0.25">
      <c r="C24" s="124" t="s">
        <v>63</v>
      </c>
      <c r="D24" s="124"/>
      <c r="E24" s="124"/>
      <c r="F24" s="124"/>
      <c r="G24" s="124"/>
    </row>
    <row r="25" spans="2:7" s="88" customFormat="1" ht="42.75" customHeight="1" x14ac:dyDescent="0.25">
      <c r="C25" s="124" t="s">
        <v>50</v>
      </c>
      <c r="D25" s="124"/>
      <c r="E25" s="124"/>
      <c r="F25" s="124"/>
      <c r="G25" s="124"/>
    </row>
    <row r="26" spans="2:7" s="88" customFormat="1" ht="7.5" customHeight="1" x14ac:dyDescent="0.25"/>
    <row r="27" spans="2:7" s="91" customFormat="1" x14ac:dyDescent="0.25">
      <c r="B27" s="88"/>
      <c r="C27" s="88"/>
      <c r="D27" s="88"/>
      <c r="E27" s="88"/>
      <c r="F27" s="88"/>
      <c r="G27" s="88"/>
    </row>
    <row r="28" spans="2:7" s="91" customFormat="1" x14ac:dyDescent="0.25">
      <c r="B28" s="88"/>
      <c r="C28" s="88"/>
      <c r="D28" s="88"/>
      <c r="E28" s="88"/>
      <c r="F28" s="88"/>
      <c r="G28" s="88"/>
    </row>
    <row r="29" spans="2:7" s="91" customFormat="1" x14ac:dyDescent="0.25">
      <c r="B29" s="88"/>
      <c r="C29" s="88"/>
      <c r="D29" s="88"/>
      <c r="E29" s="88"/>
      <c r="F29" s="88"/>
      <c r="G29" s="88"/>
    </row>
    <row r="30" spans="2:7" s="91" customFormat="1" x14ac:dyDescent="0.25">
      <c r="B30" s="88"/>
      <c r="C30" s="88"/>
      <c r="D30" s="88"/>
      <c r="E30" s="88"/>
      <c r="F30" s="88"/>
      <c r="G30" s="88"/>
    </row>
    <row r="31" spans="2:7" s="91" customFormat="1" x14ac:dyDescent="0.25">
      <c r="B31" s="88"/>
      <c r="C31" s="88"/>
      <c r="D31" s="88"/>
      <c r="E31" s="88"/>
      <c r="F31" s="88"/>
      <c r="G31" s="88"/>
    </row>
    <row r="32" spans="2:7" s="91" customFormat="1" x14ac:dyDescent="0.25">
      <c r="B32" s="88"/>
      <c r="C32" s="88"/>
      <c r="D32" s="88"/>
      <c r="E32" s="88"/>
      <c r="F32" s="88"/>
      <c r="G32" s="88"/>
    </row>
    <row r="33" spans="2:7" s="91" customFormat="1" x14ac:dyDescent="0.25">
      <c r="B33" s="88"/>
      <c r="C33" s="88"/>
      <c r="D33" s="88"/>
      <c r="E33" s="88"/>
      <c r="F33" s="88"/>
      <c r="G33" s="88"/>
    </row>
    <row r="34" spans="2:7" s="91" customFormat="1" x14ac:dyDescent="0.25">
      <c r="B34" s="88"/>
      <c r="C34" s="88"/>
      <c r="D34" s="88"/>
      <c r="E34" s="88"/>
      <c r="F34" s="88"/>
      <c r="G34" s="88"/>
    </row>
    <row r="35" spans="2:7" s="91" customFormat="1" x14ac:dyDescent="0.25">
      <c r="B35" s="88"/>
      <c r="C35" s="88"/>
      <c r="D35" s="88"/>
      <c r="E35" s="88"/>
      <c r="F35" s="88"/>
      <c r="G35" s="88"/>
    </row>
    <row r="36" spans="2:7" s="91" customFormat="1" x14ac:dyDescent="0.25">
      <c r="B36" s="88"/>
      <c r="C36" s="88"/>
      <c r="D36" s="88"/>
      <c r="E36" s="88"/>
      <c r="F36" s="88"/>
      <c r="G36" s="88"/>
    </row>
    <row r="37" spans="2:7" s="91" customFormat="1" x14ac:dyDescent="0.25">
      <c r="B37" s="88"/>
      <c r="C37" s="88"/>
      <c r="D37" s="88"/>
      <c r="E37" s="88"/>
      <c r="F37" s="88"/>
      <c r="G37" s="88"/>
    </row>
    <row r="38" spans="2:7" s="91" customFormat="1" x14ac:dyDescent="0.25">
      <c r="B38" s="88"/>
      <c r="C38" s="88"/>
      <c r="D38" s="88"/>
      <c r="E38" s="88"/>
      <c r="F38" s="88"/>
      <c r="G38" s="88"/>
    </row>
    <row r="39" spans="2:7" s="91" customFormat="1" x14ac:dyDescent="0.25">
      <c r="B39" s="88"/>
      <c r="C39" s="88"/>
      <c r="D39" s="88"/>
      <c r="E39" s="88"/>
      <c r="F39" s="88"/>
      <c r="G39" s="88"/>
    </row>
    <row r="40" spans="2:7" s="91" customFormat="1" x14ac:dyDescent="0.25">
      <c r="B40" s="88"/>
      <c r="C40" s="88"/>
      <c r="D40" s="88"/>
      <c r="E40" s="88"/>
      <c r="F40" s="88"/>
      <c r="G40" s="88"/>
    </row>
    <row r="41" spans="2:7" s="91" customFormat="1" x14ac:dyDescent="0.25">
      <c r="B41" s="88"/>
      <c r="C41" s="88"/>
      <c r="D41" s="88"/>
      <c r="E41" s="88"/>
      <c r="F41" s="88"/>
      <c r="G41" s="88"/>
    </row>
    <row r="42" spans="2:7" s="91" customFormat="1" x14ac:dyDescent="0.25">
      <c r="B42" s="88"/>
      <c r="C42" s="88"/>
      <c r="D42" s="88"/>
      <c r="E42" s="88"/>
      <c r="F42" s="88"/>
      <c r="G42" s="88"/>
    </row>
    <row r="43" spans="2:7" s="91" customFormat="1" x14ac:dyDescent="0.25">
      <c r="B43" s="88"/>
      <c r="C43" s="88"/>
      <c r="D43" s="88"/>
      <c r="E43" s="88"/>
      <c r="F43" s="88"/>
      <c r="G43" s="88"/>
    </row>
    <row r="44" spans="2:7" s="91" customFormat="1" x14ac:dyDescent="0.25">
      <c r="B44" s="88"/>
      <c r="C44" s="88"/>
      <c r="D44" s="88"/>
      <c r="E44" s="88"/>
      <c r="F44" s="88"/>
      <c r="G44" s="88"/>
    </row>
    <row r="45" spans="2:7" s="91" customFormat="1" x14ac:dyDescent="0.25">
      <c r="B45" s="88"/>
      <c r="C45" s="88"/>
      <c r="D45" s="88"/>
      <c r="E45" s="88"/>
      <c r="F45" s="88"/>
      <c r="G45" s="88"/>
    </row>
    <row r="46" spans="2:7" s="91" customFormat="1" x14ac:dyDescent="0.25">
      <c r="B46" s="88"/>
      <c r="C46" s="88"/>
      <c r="D46" s="88"/>
      <c r="E46" s="88"/>
      <c r="F46" s="88"/>
      <c r="G46" s="88"/>
    </row>
    <row r="47" spans="2:7" s="91" customFormat="1" x14ac:dyDescent="0.25">
      <c r="B47" s="88"/>
      <c r="C47" s="88"/>
      <c r="D47" s="88"/>
      <c r="E47" s="88"/>
      <c r="F47" s="88"/>
      <c r="G47" s="88"/>
    </row>
    <row r="48" spans="2:7" s="91" customFormat="1" x14ac:dyDescent="0.25">
      <c r="B48" s="88"/>
      <c r="C48" s="88"/>
      <c r="D48" s="88"/>
      <c r="E48" s="88"/>
      <c r="F48" s="88"/>
      <c r="G48" s="88"/>
    </row>
    <row r="49" spans="2:7" s="91" customFormat="1" x14ac:dyDescent="0.25">
      <c r="B49" s="88"/>
      <c r="C49" s="88"/>
      <c r="D49" s="88"/>
      <c r="E49" s="88"/>
      <c r="F49" s="88"/>
      <c r="G49" s="88"/>
    </row>
    <row r="50" spans="2:7" s="91" customFormat="1" x14ac:dyDescent="0.25">
      <c r="B50" s="88"/>
      <c r="C50" s="88"/>
      <c r="D50" s="88"/>
      <c r="E50" s="88"/>
      <c r="F50" s="88"/>
      <c r="G50" s="88"/>
    </row>
    <row r="51" spans="2:7" s="91" customFormat="1" x14ac:dyDescent="0.25">
      <c r="B51" s="88"/>
      <c r="C51" s="88"/>
      <c r="D51" s="88"/>
      <c r="E51" s="88"/>
      <c r="F51" s="88"/>
      <c r="G51" s="88"/>
    </row>
    <row r="52" spans="2:7" s="91" customFormat="1" x14ac:dyDescent="0.25">
      <c r="B52" s="88"/>
      <c r="C52" s="88"/>
      <c r="D52" s="88"/>
      <c r="E52" s="88"/>
      <c r="F52" s="88"/>
      <c r="G52" s="88"/>
    </row>
    <row r="53" spans="2:7" x14ac:dyDescent="0.25">
      <c r="B53" s="2"/>
      <c r="C53" s="2"/>
      <c r="D53" s="2"/>
      <c r="E53" s="2"/>
      <c r="F53" s="2"/>
      <c r="G53" s="2"/>
    </row>
    <row r="54" spans="2:7" x14ac:dyDescent="0.25">
      <c r="B54" s="2"/>
      <c r="C54" s="2"/>
      <c r="D54" s="2"/>
      <c r="E54" s="2"/>
      <c r="F54" s="2"/>
      <c r="G54" s="2"/>
    </row>
    <row r="55" spans="2:7" x14ac:dyDescent="0.25">
      <c r="B55" s="2"/>
      <c r="C55" s="2"/>
      <c r="D55" s="2"/>
      <c r="E55" s="2"/>
      <c r="F55" s="2"/>
      <c r="G55" s="2"/>
    </row>
    <row r="56" spans="2:7" x14ac:dyDescent="0.25">
      <c r="B56" s="2"/>
      <c r="C56" s="2"/>
      <c r="D56" s="2"/>
      <c r="E56" s="2"/>
      <c r="F56" s="2"/>
      <c r="G56" s="2"/>
    </row>
    <row r="57" spans="2:7" x14ac:dyDescent="0.25">
      <c r="B57" s="2"/>
      <c r="C57" s="2"/>
      <c r="D57" s="2"/>
      <c r="E57" s="2"/>
      <c r="F57" s="2"/>
      <c r="G57" s="2"/>
    </row>
  </sheetData>
  <sheetProtection algorithmName="SHA-512" hashValue="4tMRk/fyXBOzdEXAhYKeszPb0TYR/jNmZmHZWkoIFLdPfoh9obC5qPMvzyGODb6u/6Ua+AAs/4wCO8DTPw7pFQ==" saltValue="F/uH4v0bbR5NAVQ8prXZKQ==" spinCount="100000" sheet="1" objects="1" scenarios="1" selectLockedCells="1" selectUnlockedCells="1"/>
  <mergeCells count="11">
    <mergeCell ref="C23:G23"/>
    <mergeCell ref="C24:G24"/>
    <mergeCell ref="C25:G25"/>
    <mergeCell ref="C13:G13"/>
    <mergeCell ref="C16:G16"/>
    <mergeCell ref="D22:G22"/>
    <mergeCell ref="D17:G17"/>
    <mergeCell ref="D18:G18"/>
    <mergeCell ref="D19:G19"/>
    <mergeCell ref="D20:G20"/>
    <mergeCell ref="D21:G21"/>
  </mergeCells>
  <pageMargins left="0.78740157480314965" right="0.59055118110236227"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A824-712B-499A-8023-82575AA360E4}">
  <sheetPr>
    <tabColor rgb="FF92D050"/>
  </sheetPr>
  <dimension ref="A1:L228"/>
  <sheetViews>
    <sheetView showGridLines="0" showRowColHeaders="0" zoomScale="130" zoomScaleNormal="130" zoomScaleSheetLayoutView="100" workbookViewId="0">
      <selection activeCell="F9" sqref="F9:J9"/>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2" customWidth="1"/>
    <col min="2" max="2" width="6.5" style="2" customWidth="1"/>
    <col min="3" max="3" width="2.25" style="2" customWidth="1"/>
    <col min="4" max="5" width="11.25" style="2" customWidth="1"/>
    <col min="6" max="7" width="12.75" style="2" bestFit="1" customWidth="1"/>
    <col min="8" max="8" width="10.375" style="2" bestFit="1" customWidth="1"/>
    <col min="9" max="9" width="0.625" style="2" customWidth="1"/>
    <col min="10" max="10" width="8.875" style="2" customWidth="1"/>
    <col min="11" max="11" width="3.75" style="2" customWidth="1"/>
    <col min="12" max="16384" width="11" style="2"/>
  </cols>
  <sheetData>
    <row r="1" spans="2:10" ht="7.5" customHeight="1" x14ac:dyDescent="0.2"/>
    <row r="2" spans="2:10" ht="15.75" customHeight="1" x14ac:dyDescent="0.2">
      <c r="B2" s="10" t="s">
        <v>55</v>
      </c>
    </row>
    <row r="3" spans="2:10" x14ac:dyDescent="0.2">
      <c r="B3" s="6" t="s">
        <v>91</v>
      </c>
      <c r="E3" s="114" t="s">
        <v>92</v>
      </c>
      <c r="G3" s="111"/>
    </row>
    <row r="4" spans="2:10" ht="15" customHeight="1" x14ac:dyDescent="0.2">
      <c r="B4" s="1" t="s">
        <v>115</v>
      </c>
    </row>
    <row r="5" spans="2:10" s="5" customFormat="1" ht="19.5" customHeight="1" x14ac:dyDescent="0.25">
      <c r="B5" s="4" t="s">
        <v>58</v>
      </c>
      <c r="C5" s="4"/>
      <c r="D5" s="4"/>
      <c r="E5" s="4"/>
      <c r="F5" s="4"/>
      <c r="G5" s="4"/>
      <c r="H5" s="4"/>
      <c r="I5" s="4"/>
      <c r="J5" s="4"/>
    </row>
    <row r="6" spans="2:10" ht="3.75" customHeight="1" x14ac:dyDescent="0.2"/>
    <row r="7" spans="2:10" s="11" customFormat="1" ht="18.75" customHeight="1" x14ac:dyDescent="0.25">
      <c r="B7" s="158" t="s">
        <v>64</v>
      </c>
      <c r="C7" s="158"/>
      <c r="D7" s="158"/>
      <c r="E7" s="158"/>
      <c r="F7" s="158"/>
      <c r="G7" s="158"/>
      <c r="H7" s="158"/>
      <c r="I7" s="158"/>
      <c r="J7" s="158"/>
    </row>
    <row r="8" spans="2:10" s="12" customFormat="1" ht="30" customHeight="1" x14ac:dyDescent="0.25">
      <c r="B8" s="159" t="s">
        <v>93</v>
      </c>
      <c r="C8" s="160"/>
      <c r="D8" s="160"/>
      <c r="E8" s="160"/>
      <c r="F8" s="160"/>
      <c r="G8" s="160"/>
      <c r="H8" s="160"/>
      <c r="I8" s="160"/>
      <c r="J8" s="160"/>
    </row>
    <row r="9" spans="2:10" s="8" customFormat="1" ht="16.5" customHeight="1" x14ac:dyDescent="0.25">
      <c r="B9" s="7" t="s">
        <v>0</v>
      </c>
      <c r="F9" s="161"/>
      <c r="G9" s="161"/>
      <c r="H9" s="161"/>
      <c r="I9" s="161"/>
      <c r="J9" s="161"/>
    </row>
    <row r="10" spans="2:10" ht="3.75" customHeight="1" x14ac:dyDescent="0.2"/>
    <row r="11" spans="2:10" s="8" customFormat="1" ht="16.5" customHeight="1" x14ac:dyDescent="0.25">
      <c r="B11" s="7" t="s">
        <v>65</v>
      </c>
      <c r="F11" s="161"/>
      <c r="G11" s="161"/>
      <c r="H11" s="161"/>
      <c r="I11" s="161"/>
      <c r="J11" s="161"/>
    </row>
    <row r="12" spans="2:10" ht="3.75" customHeight="1" x14ac:dyDescent="0.2"/>
    <row r="13" spans="2:10" s="8" customFormat="1" ht="16.5" customHeight="1" x14ac:dyDescent="0.2">
      <c r="B13" s="7" t="s">
        <v>66</v>
      </c>
      <c r="F13" s="121"/>
      <c r="G13" s="2"/>
      <c r="H13" s="2"/>
      <c r="I13" s="2"/>
      <c r="J13" s="2"/>
    </row>
    <row r="14" spans="2:10" ht="3.75" customHeight="1" x14ac:dyDescent="0.2"/>
    <row r="15" spans="2:10" x14ac:dyDescent="0.2">
      <c r="B15" s="3"/>
    </row>
    <row r="16" spans="2:10" s="11" customFormat="1" ht="17.25" customHeight="1" x14ac:dyDescent="0.25">
      <c r="B16" s="10" t="s">
        <v>34</v>
      </c>
      <c r="C16" s="10" t="s">
        <v>1</v>
      </c>
    </row>
    <row r="17" spans="2:10" ht="41.25" customHeight="1" x14ac:dyDescent="0.2">
      <c r="B17" s="159" t="s">
        <v>94</v>
      </c>
      <c r="C17" s="160"/>
      <c r="D17" s="160"/>
      <c r="E17" s="160"/>
      <c r="F17" s="160"/>
      <c r="G17" s="160"/>
      <c r="H17" s="160"/>
      <c r="I17" s="160"/>
      <c r="J17" s="160"/>
    </row>
    <row r="18" spans="2:10" ht="27" customHeight="1" x14ac:dyDescent="0.2">
      <c r="B18" s="159" t="s">
        <v>79</v>
      </c>
      <c r="C18" s="159"/>
      <c r="D18" s="159"/>
      <c r="E18" s="159"/>
      <c r="F18" s="159"/>
      <c r="G18" s="159"/>
      <c r="H18" s="159"/>
      <c r="I18" s="159"/>
      <c r="J18" s="159"/>
    </row>
    <row r="19" spans="2:10" ht="38.25" customHeight="1" x14ac:dyDescent="0.2">
      <c r="B19" s="159" t="s">
        <v>9</v>
      </c>
      <c r="C19" s="159"/>
      <c r="D19" s="159"/>
      <c r="E19" s="159"/>
      <c r="F19" s="159"/>
      <c r="G19" s="159"/>
      <c r="H19" s="159"/>
      <c r="I19" s="159"/>
      <c r="J19" s="159"/>
    </row>
    <row r="20" spans="2:10" ht="3.75" customHeight="1" x14ac:dyDescent="0.2">
      <c r="B20" s="3"/>
    </row>
    <row r="21" spans="2:10" s="14" customFormat="1" ht="16.5" customHeight="1" x14ac:dyDescent="0.25">
      <c r="B21" s="13" t="s">
        <v>34</v>
      </c>
      <c r="C21" s="13" t="s">
        <v>82</v>
      </c>
    </row>
    <row r="22" spans="2:10" s="122" customFormat="1" ht="16.5" customHeight="1" x14ac:dyDescent="0.25">
      <c r="B22" s="1" t="s">
        <v>51</v>
      </c>
      <c r="C22" s="1" t="s">
        <v>118</v>
      </c>
    </row>
    <row r="23" spans="2:10" s="15" customFormat="1" ht="16.5" customHeight="1" x14ac:dyDescent="0.25">
      <c r="B23" s="100" t="s">
        <v>80</v>
      </c>
      <c r="C23" s="65"/>
      <c r="D23" s="66"/>
      <c r="E23" s="66"/>
      <c r="F23" s="66"/>
      <c r="G23" s="67"/>
      <c r="H23" s="68"/>
      <c r="I23" s="66"/>
      <c r="J23" s="67"/>
    </row>
    <row r="24" spans="2:10" x14ac:dyDescent="0.2">
      <c r="B24" s="23"/>
      <c r="C24" s="167" t="s">
        <v>8</v>
      </c>
      <c r="D24" s="167"/>
      <c r="E24" s="167"/>
      <c r="F24" s="167"/>
      <c r="G24" s="24" t="s">
        <v>3</v>
      </c>
      <c r="H24" s="169" t="s">
        <v>2</v>
      </c>
      <c r="I24" s="169"/>
      <c r="J24" s="170"/>
    </row>
    <row r="25" spans="2:10" x14ac:dyDescent="0.2">
      <c r="B25" s="19"/>
      <c r="C25" s="168"/>
      <c r="D25" s="168"/>
      <c r="E25" s="168"/>
      <c r="F25" s="168"/>
      <c r="G25" s="25" t="s">
        <v>4</v>
      </c>
      <c r="H25" s="17" t="s">
        <v>6</v>
      </c>
      <c r="I25" s="17"/>
      <c r="J25" s="20" t="s">
        <v>7</v>
      </c>
    </row>
    <row r="26" spans="2:10" x14ac:dyDescent="0.2">
      <c r="B26" s="116" t="s">
        <v>95</v>
      </c>
      <c r="C26" s="128" t="s">
        <v>116</v>
      </c>
      <c r="D26" s="128"/>
      <c r="E26" s="128"/>
      <c r="F26" s="128"/>
      <c r="G26" s="32">
        <v>22</v>
      </c>
      <c r="H26" s="78">
        <v>0</v>
      </c>
      <c r="I26" s="79"/>
      <c r="J26" s="80">
        <v>0</v>
      </c>
    </row>
    <row r="27" spans="2:10" s="5" customFormat="1" ht="15" customHeight="1" x14ac:dyDescent="0.25">
      <c r="B27" s="107"/>
      <c r="C27" s="129" t="s">
        <v>5</v>
      </c>
      <c r="D27" s="129"/>
      <c r="E27" s="129"/>
      <c r="F27" s="129"/>
      <c r="G27" s="26">
        <v>28607.15</v>
      </c>
      <c r="H27" s="21">
        <f>G27*(1+$H26)</f>
        <v>28607.15</v>
      </c>
      <c r="I27" s="22"/>
      <c r="J27" s="31">
        <f>$G27*(1-$J26)</f>
        <v>28607.15</v>
      </c>
    </row>
    <row r="28" spans="2:10" x14ac:dyDescent="0.2">
      <c r="B28" s="116" t="s">
        <v>96</v>
      </c>
      <c r="C28" s="128" t="s">
        <v>117</v>
      </c>
      <c r="D28" s="128"/>
      <c r="E28" s="128"/>
      <c r="F28" s="128"/>
      <c r="G28" s="32">
        <v>22</v>
      </c>
      <c r="H28" s="78">
        <v>0</v>
      </c>
      <c r="I28" s="79"/>
      <c r="J28" s="80">
        <v>0</v>
      </c>
    </row>
    <row r="29" spans="2:10" s="5" customFormat="1" ht="15" customHeight="1" thickBot="1" x14ac:dyDescent="0.3">
      <c r="B29" s="30"/>
      <c r="C29" s="129" t="s">
        <v>5</v>
      </c>
      <c r="D29" s="129"/>
      <c r="E29" s="129"/>
      <c r="F29" s="129"/>
      <c r="G29" s="26">
        <v>43641.8</v>
      </c>
      <c r="H29" s="21">
        <f>G29*(1+$H28)</f>
        <v>43641.8</v>
      </c>
      <c r="I29" s="22"/>
      <c r="J29" s="31">
        <f>$G29*(1-$J28)</f>
        <v>43641.8</v>
      </c>
    </row>
    <row r="30" spans="2:10" s="5" customFormat="1" ht="15" customHeight="1" thickBot="1" x14ac:dyDescent="0.3">
      <c r="B30" s="27"/>
      <c r="C30" s="28" t="s">
        <v>85</v>
      </c>
      <c r="D30" s="29"/>
      <c r="E30" s="29"/>
      <c r="F30" s="29"/>
      <c r="G30" s="37">
        <f>SUM(G27,G29)</f>
        <v>72248.950000000012</v>
      </c>
      <c r="H30" s="165">
        <f>SUM(H27,J27,H29,J29)-G30</f>
        <v>72248.950000000012</v>
      </c>
      <c r="I30" s="165"/>
      <c r="J30" s="166"/>
    </row>
    <row r="31" spans="2:10" ht="7.5" customHeight="1" x14ac:dyDescent="0.2">
      <c r="B31" s="3"/>
    </row>
    <row r="32" spans="2:10" s="15" customFormat="1" ht="16.5" customHeight="1" x14ac:dyDescent="0.25">
      <c r="B32" s="100" t="s">
        <v>84</v>
      </c>
      <c r="C32" s="65"/>
      <c r="D32" s="66"/>
      <c r="E32" s="66"/>
      <c r="F32" s="46"/>
      <c r="G32" s="115"/>
      <c r="H32" s="47"/>
      <c r="I32" s="69"/>
      <c r="J32" s="48"/>
    </row>
    <row r="33" spans="1:12" s="11" customFormat="1" x14ac:dyDescent="0.2">
      <c r="B33" s="171" t="s">
        <v>10</v>
      </c>
      <c r="C33" s="172" t="s">
        <v>11</v>
      </c>
      <c r="D33" s="172"/>
      <c r="E33" s="101"/>
      <c r="F33" s="18" t="s">
        <v>24</v>
      </c>
      <c r="G33" s="14"/>
      <c r="H33" s="162" t="s">
        <v>2</v>
      </c>
      <c r="I33" s="163"/>
      <c r="J33" s="164"/>
    </row>
    <row r="34" spans="1:12" s="11" customFormat="1" x14ac:dyDescent="0.2">
      <c r="B34" s="151"/>
      <c r="C34" s="153"/>
      <c r="D34" s="153"/>
      <c r="E34" s="112"/>
      <c r="F34" s="16" t="s">
        <v>4</v>
      </c>
      <c r="G34" s="52" t="s">
        <v>14</v>
      </c>
      <c r="H34" s="64" t="s">
        <v>12</v>
      </c>
      <c r="I34" s="62"/>
      <c r="J34" s="63" t="s">
        <v>13</v>
      </c>
    </row>
    <row r="35" spans="1:12" s="35" customFormat="1" ht="15.75" customHeight="1" x14ac:dyDescent="0.25">
      <c r="B35" s="74" t="s">
        <v>119</v>
      </c>
      <c r="C35" s="127" t="s">
        <v>27</v>
      </c>
      <c r="D35" s="127"/>
      <c r="E35" s="127"/>
      <c r="F35" s="39">
        <v>160</v>
      </c>
      <c r="G35" s="60">
        <v>88</v>
      </c>
      <c r="H35" s="118">
        <v>0</v>
      </c>
      <c r="I35" s="41"/>
      <c r="J35" s="117">
        <f>G35*H35</f>
        <v>0</v>
      </c>
    </row>
    <row r="36" spans="1:12" s="35" customFormat="1" ht="15.75" customHeight="1" x14ac:dyDescent="0.25">
      <c r="B36" s="74" t="s">
        <v>120</v>
      </c>
      <c r="C36" s="127" t="s">
        <v>97</v>
      </c>
      <c r="D36" s="127"/>
      <c r="E36" s="127"/>
      <c r="F36" s="39">
        <v>110</v>
      </c>
      <c r="G36" s="60">
        <v>56</v>
      </c>
      <c r="H36" s="86">
        <v>0</v>
      </c>
      <c r="I36" s="41"/>
      <c r="J36" s="42">
        <f>G36*H36</f>
        <v>0</v>
      </c>
    </row>
    <row r="37" spans="1:12" s="35" customFormat="1" ht="15.75" customHeight="1" x14ac:dyDescent="0.25">
      <c r="B37" s="74" t="s">
        <v>121</v>
      </c>
      <c r="C37" s="127" t="s">
        <v>26</v>
      </c>
      <c r="D37" s="127"/>
      <c r="E37" s="127"/>
      <c r="F37" s="39">
        <v>85</v>
      </c>
      <c r="G37" s="60">
        <v>26</v>
      </c>
      <c r="H37" s="86">
        <v>0</v>
      </c>
      <c r="I37" s="41"/>
      <c r="J37" s="42">
        <f>G37*H37</f>
        <v>0</v>
      </c>
    </row>
    <row r="38" spans="1:12" s="35" customFormat="1" ht="15.75" customHeight="1" x14ac:dyDescent="0.25">
      <c r="B38" s="74" t="s">
        <v>122</v>
      </c>
      <c r="C38" s="127" t="s">
        <v>107</v>
      </c>
      <c r="D38" s="127"/>
      <c r="E38" s="127"/>
      <c r="F38" s="26">
        <v>4030</v>
      </c>
      <c r="G38" s="40">
        <v>1</v>
      </c>
      <c r="H38" s="81">
        <v>0</v>
      </c>
      <c r="I38" s="41"/>
      <c r="J38" s="42">
        <f>G38*H38</f>
        <v>0</v>
      </c>
    </row>
    <row r="39" spans="1:12" s="35" customFormat="1" ht="15.75" customHeight="1" x14ac:dyDescent="0.25">
      <c r="B39" s="74" t="s">
        <v>123</v>
      </c>
      <c r="C39" s="127" t="s">
        <v>127</v>
      </c>
      <c r="D39" s="127"/>
      <c r="E39" s="127"/>
      <c r="F39" s="26">
        <v>1800</v>
      </c>
      <c r="G39" s="40">
        <v>1</v>
      </c>
      <c r="H39" s="81">
        <v>0</v>
      </c>
      <c r="I39" s="41"/>
      <c r="J39" s="42">
        <f>G39*H39</f>
        <v>0</v>
      </c>
    </row>
    <row r="40" spans="1:12" s="35" customFormat="1" ht="15.75" customHeight="1" x14ac:dyDescent="0.25">
      <c r="B40" s="74" t="s">
        <v>124</v>
      </c>
      <c r="C40" s="127" t="s">
        <v>128</v>
      </c>
      <c r="D40" s="127"/>
      <c r="E40" s="127"/>
      <c r="F40" s="26">
        <v>1500</v>
      </c>
      <c r="G40" s="40">
        <v>1</v>
      </c>
      <c r="H40" s="81">
        <v>0</v>
      </c>
      <c r="I40" s="41"/>
      <c r="J40" s="42">
        <f t="shared" ref="J40" si="0">G40*H40</f>
        <v>0</v>
      </c>
    </row>
    <row r="41" spans="1:12" s="35" customFormat="1" ht="15.75" customHeight="1" x14ac:dyDescent="0.25">
      <c r="B41" s="74" t="s">
        <v>125</v>
      </c>
      <c r="C41" s="127" t="s">
        <v>129</v>
      </c>
      <c r="D41" s="127"/>
      <c r="E41" s="127"/>
      <c r="F41" s="26">
        <v>2700</v>
      </c>
      <c r="G41" s="40">
        <v>1</v>
      </c>
      <c r="H41" s="81">
        <v>0</v>
      </c>
      <c r="I41" s="41"/>
      <c r="J41" s="42">
        <f t="shared" ref="J41:J42" si="1">G41*H41</f>
        <v>0</v>
      </c>
    </row>
    <row r="42" spans="1:12" s="35" customFormat="1" ht="15.75" customHeight="1" thickBot="1" x14ac:dyDescent="0.3">
      <c r="B42" s="74" t="s">
        <v>126</v>
      </c>
      <c r="C42" s="127" t="s">
        <v>130</v>
      </c>
      <c r="D42" s="127"/>
      <c r="E42" s="127"/>
      <c r="F42" s="26">
        <v>2000</v>
      </c>
      <c r="G42" s="40">
        <v>1</v>
      </c>
      <c r="H42" s="81">
        <v>0</v>
      </c>
      <c r="I42" s="41"/>
      <c r="J42" s="42">
        <f t="shared" si="1"/>
        <v>0</v>
      </c>
    </row>
    <row r="43" spans="1:12" s="5" customFormat="1" ht="15" customHeight="1" thickBot="1" x14ac:dyDescent="0.3">
      <c r="B43" s="27"/>
      <c r="C43" s="28" t="s">
        <v>98</v>
      </c>
      <c r="D43" s="29"/>
      <c r="E43" s="29"/>
      <c r="F43" s="37">
        <f>SUM(F38:F42)+F35*G35+F36*G36+F37*G37</f>
        <v>34480</v>
      </c>
      <c r="G43" s="34"/>
      <c r="H43" s="132">
        <f>SUM(J35:J42)</f>
        <v>0</v>
      </c>
      <c r="I43" s="133"/>
      <c r="J43" s="134"/>
      <c r="L43" s="103"/>
    </row>
    <row r="44" spans="1:12" x14ac:dyDescent="0.2">
      <c r="B44" s="3"/>
    </row>
    <row r="45" spans="1:12" s="14" customFormat="1" ht="16.5" customHeight="1" x14ac:dyDescent="0.25">
      <c r="A45" s="35"/>
      <c r="B45" s="104" t="s">
        <v>52</v>
      </c>
      <c r="C45" s="104" t="s">
        <v>131</v>
      </c>
      <c r="D45" s="35"/>
      <c r="E45" s="35"/>
      <c r="F45" s="35"/>
      <c r="G45" s="35"/>
      <c r="H45" s="35"/>
      <c r="I45" s="35"/>
      <c r="J45" s="35"/>
    </row>
    <row r="46" spans="1:12" s="15" customFormat="1" ht="16.5" customHeight="1" x14ac:dyDescent="0.25">
      <c r="B46" s="100" t="s">
        <v>80</v>
      </c>
      <c r="C46" s="65"/>
      <c r="D46" s="66"/>
      <c r="E46" s="66"/>
      <c r="F46" s="66"/>
      <c r="G46" s="67"/>
      <c r="H46" s="68"/>
      <c r="I46" s="66"/>
      <c r="J46" s="67"/>
    </row>
    <row r="47" spans="1:12" x14ac:dyDescent="0.2">
      <c r="B47" s="23"/>
      <c r="C47" s="167" t="s">
        <v>8</v>
      </c>
      <c r="D47" s="167"/>
      <c r="E47" s="167"/>
      <c r="F47" s="167"/>
      <c r="G47" s="24" t="s">
        <v>3</v>
      </c>
      <c r="H47" s="169" t="s">
        <v>2</v>
      </c>
      <c r="I47" s="169"/>
      <c r="J47" s="170"/>
    </row>
    <row r="48" spans="1:12" x14ac:dyDescent="0.2">
      <c r="B48" s="19"/>
      <c r="C48" s="168"/>
      <c r="D48" s="168"/>
      <c r="E48" s="168"/>
      <c r="F48" s="168"/>
      <c r="G48" s="25" t="s">
        <v>4</v>
      </c>
      <c r="H48" s="17" t="s">
        <v>6</v>
      </c>
      <c r="I48" s="17"/>
      <c r="J48" s="20" t="s">
        <v>7</v>
      </c>
    </row>
    <row r="49" spans="2:10" x14ac:dyDescent="0.2">
      <c r="B49" s="116" t="s">
        <v>99</v>
      </c>
      <c r="C49" s="128" t="s">
        <v>134</v>
      </c>
      <c r="D49" s="128"/>
      <c r="E49" s="128"/>
      <c r="F49" s="128"/>
      <c r="G49" s="32">
        <v>95</v>
      </c>
      <c r="H49" s="78">
        <v>0</v>
      </c>
      <c r="I49" s="79"/>
      <c r="J49" s="80">
        <v>0</v>
      </c>
    </row>
    <row r="50" spans="2:10" s="5" customFormat="1" ht="15" customHeight="1" x14ac:dyDescent="0.25">
      <c r="B50" s="107"/>
      <c r="C50" s="129" t="s">
        <v>5</v>
      </c>
      <c r="D50" s="129"/>
      <c r="E50" s="129"/>
      <c r="F50" s="129"/>
      <c r="G50" s="26">
        <v>128035.92</v>
      </c>
      <c r="H50" s="21">
        <f>G50*(1+$H49)</f>
        <v>128035.92</v>
      </c>
      <c r="I50" s="22"/>
      <c r="J50" s="31">
        <f>$G50*(1-$J49)</f>
        <v>128035.92</v>
      </c>
    </row>
    <row r="51" spans="2:10" x14ac:dyDescent="0.2">
      <c r="B51" s="116" t="s">
        <v>100</v>
      </c>
      <c r="C51" s="128" t="s">
        <v>135</v>
      </c>
      <c r="D51" s="128"/>
      <c r="E51" s="128"/>
      <c r="F51" s="128"/>
      <c r="G51" s="32">
        <v>95</v>
      </c>
      <c r="H51" s="78">
        <v>0</v>
      </c>
      <c r="I51" s="79"/>
      <c r="J51" s="80">
        <v>0</v>
      </c>
    </row>
    <row r="52" spans="2:10" s="5" customFormat="1" ht="15" customHeight="1" x14ac:dyDescent="0.25">
      <c r="B52" s="107"/>
      <c r="C52" s="129" t="s">
        <v>5</v>
      </c>
      <c r="D52" s="129"/>
      <c r="E52" s="129"/>
      <c r="F52" s="129"/>
      <c r="G52" s="26">
        <v>172595.55</v>
      </c>
      <c r="H52" s="21">
        <f>G52*(1+$H51)</f>
        <v>172595.55</v>
      </c>
      <c r="I52" s="22"/>
      <c r="J52" s="31">
        <f>$G52*(1-$J51)</f>
        <v>172595.55</v>
      </c>
    </row>
    <row r="53" spans="2:10" x14ac:dyDescent="0.2">
      <c r="B53" s="116" t="s">
        <v>132</v>
      </c>
      <c r="C53" s="128" t="s">
        <v>133</v>
      </c>
      <c r="D53" s="128"/>
      <c r="E53" s="128"/>
      <c r="F53" s="128"/>
      <c r="G53" s="32">
        <v>58</v>
      </c>
      <c r="H53" s="78">
        <v>0</v>
      </c>
      <c r="I53" s="79"/>
      <c r="J53" s="80">
        <v>0</v>
      </c>
    </row>
    <row r="54" spans="2:10" s="5" customFormat="1" ht="15" customHeight="1" thickBot="1" x14ac:dyDescent="0.3">
      <c r="B54" s="30"/>
      <c r="C54" s="129" t="s">
        <v>83</v>
      </c>
      <c r="D54" s="129"/>
      <c r="E54" s="129"/>
      <c r="F54" s="129"/>
      <c r="G54" s="26">
        <v>41187.08</v>
      </c>
      <c r="H54" s="21">
        <f>G54*(1+$H53)</f>
        <v>41187.08</v>
      </c>
      <c r="I54" s="22"/>
      <c r="J54" s="31">
        <f>$G54*(1-$J53)</f>
        <v>41187.08</v>
      </c>
    </row>
    <row r="55" spans="2:10" s="5" customFormat="1" ht="15" customHeight="1" thickBot="1" x14ac:dyDescent="0.3">
      <c r="B55" s="27"/>
      <c r="C55" s="28" t="s">
        <v>112</v>
      </c>
      <c r="D55" s="29"/>
      <c r="E55" s="29"/>
      <c r="F55" s="29"/>
      <c r="G55" s="37">
        <f>SUM(G50,G52,G54)</f>
        <v>341818.55</v>
      </c>
      <c r="H55" s="165">
        <f>SUM(H50,J50,H52,J52,H54,J54)-G55</f>
        <v>341818.54999999987</v>
      </c>
      <c r="I55" s="165"/>
      <c r="J55" s="166"/>
    </row>
    <row r="56" spans="2:10" ht="7.5" customHeight="1" x14ac:dyDescent="0.2">
      <c r="B56" s="3"/>
    </row>
    <row r="57" spans="2:10" s="15" customFormat="1" ht="16.5" customHeight="1" x14ac:dyDescent="0.25">
      <c r="B57" s="100" t="s">
        <v>84</v>
      </c>
      <c r="C57" s="65"/>
      <c r="D57" s="66"/>
      <c r="E57" s="66"/>
      <c r="F57" s="46" t="s">
        <v>22</v>
      </c>
      <c r="G57" s="115">
        <v>5200000</v>
      </c>
      <c r="H57" s="47" t="s">
        <v>23</v>
      </c>
      <c r="I57" s="69"/>
      <c r="J57" s="48">
        <v>12</v>
      </c>
    </row>
    <row r="58" spans="2:10" s="11" customFormat="1" x14ac:dyDescent="0.2">
      <c r="B58" s="171" t="s">
        <v>10</v>
      </c>
      <c r="C58" s="172" t="s">
        <v>11</v>
      </c>
      <c r="D58" s="172"/>
      <c r="E58" s="101"/>
      <c r="F58" s="18" t="s">
        <v>24</v>
      </c>
      <c r="G58" s="14"/>
      <c r="H58" s="162" t="s">
        <v>2</v>
      </c>
      <c r="I58" s="163"/>
      <c r="J58" s="164"/>
    </row>
    <row r="59" spans="2:10" s="11" customFormat="1" x14ac:dyDescent="0.2">
      <c r="B59" s="151"/>
      <c r="C59" s="153"/>
      <c r="D59" s="153"/>
      <c r="E59" s="112"/>
      <c r="F59" s="16" t="s">
        <v>4</v>
      </c>
      <c r="G59" s="52" t="s">
        <v>14</v>
      </c>
      <c r="H59" s="64" t="s">
        <v>12</v>
      </c>
      <c r="I59" s="62"/>
      <c r="J59" s="63" t="s">
        <v>13</v>
      </c>
    </row>
    <row r="60" spans="2:10" s="35" customFormat="1" ht="24.75" customHeight="1" x14ac:dyDescent="0.25">
      <c r="B60" s="74" t="s">
        <v>136</v>
      </c>
      <c r="C60" s="144" t="s">
        <v>102</v>
      </c>
      <c r="D60" s="144"/>
      <c r="E60" s="144"/>
      <c r="F60" s="26">
        <v>4480</v>
      </c>
      <c r="G60" s="40">
        <v>1</v>
      </c>
      <c r="H60" s="81">
        <v>0</v>
      </c>
      <c r="I60" s="41"/>
      <c r="J60" s="42">
        <f>G60*H60</f>
        <v>0</v>
      </c>
    </row>
    <row r="61" spans="2:10" s="35" customFormat="1" ht="24.75" customHeight="1" x14ac:dyDescent="0.25">
      <c r="B61" s="74" t="s">
        <v>137</v>
      </c>
      <c r="C61" s="127" t="s">
        <v>103</v>
      </c>
      <c r="D61" s="127"/>
      <c r="E61" s="127"/>
      <c r="F61" s="26">
        <v>5600</v>
      </c>
      <c r="G61" s="40">
        <v>1</v>
      </c>
      <c r="H61" s="81">
        <v>0</v>
      </c>
      <c r="I61" s="41"/>
      <c r="J61" s="42">
        <f t="shared" ref="J61:J62" si="2">G61*H61</f>
        <v>0</v>
      </c>
    </row>
    <row r="62" spans="2:10" s="35" customFormat="1" ht="24.75" customHeight="1" x14ac:dyDescent="0.25">
      <c r="B62" s="74" t="s">
        <v>138</v>
      </c>
      <c r="C62" s="127" t="s">
        <v>104</v>
      </c>
      <c r="D62" s="127"/>
      <c r="E62" s="127"/>
      <c r="F62" s="26">
        <v>1360</v>
      </c>
      <c r="G62" s="120">
        <v>2</v>
      </c>
      <c r="H62" s="81">
        <v>0</v>
      </c>
      <c r="I62" s="41"/>
      <c r="J62" s="42">
        <f t="shared" si="2"/>
        <v>0</v>
      </c>
    </row>
    <row r="63" spans="2:10" s="35" customFormat="1" ht="24.75" customHeight="1" x14ac:dyDescent="0.25">
      <c r="B63" s="74" t="s">
        <v>139</v>
      </c>
      <c r="C63" s="127" t="s">
        <v>105</v>
      </c>
      <c r="D63" s="127"/>
      <c r="E63" s="127"/>
      <c r="F63" s="26">
        <v>1360</v>
      </c>
      <c r="G63" s="120">
        <v>3</v>
      </c>
      <c r="H63" s="81">
        <v>0</v>
      </c>
      <c r="I63" s="41"/>
      <c r="J63" s="42">
        <f t="shared" ref="J63" si="3">G63*H63</f>
        <v>0</v>
      </c>
    </row>
    <row r="64" spans="2:10" s="35" customFormat="1" ht="12.75" customHeight="1" x14ac:dyDescent="0.25">
      <c r="B64" s="74" t="s">
        <v>141</v>
      </c>
      <c r="C64" s="127" t="s">
        <v>142</v>
      </c>
      <c r="D64" s="127"/>
      <c r="E64" s="127"/>
      <c r="F64" s="127"/>
      <c r="G64" s="157"/>
      <c r="H64" s="83"/>
      <c r="I64" s="41"/>
      <c r="J64" s="42"/>
    </row>
    <row r="65" spans="2:12" s="6" customFormat="1" ht="12.75" customHeight="1" x14ac:dyDescent="0.2">
      <c r="B65" s="75" t="s">
        <v>15</v>
      </c>
      <c r="C65" s="127" t="s">
        <v>16</v>
      </c>
      <c r="D65" s="127"/>
      <c r="E65" s="127"/>
      <c r="F65" s="38">
        <v>1.4E-2</v>
      </c>
      <c r="G65" s="49" t="s">
        <v>25</v>
      </c>
      <c r="H65" s="84">
        <v>0</v>
      </c>
      <c r="I65" s="72"/>
      <c r="J65" s="73">
        <f>G57*$H65</f>
        <v>0</v>
      </c>
    </row>
    <row r="66" spans="2:12" s="6" customFormat="1" ht="12.75" customHeight="1" x14ac:dyDescent="0.2">
      <c r="B66" s="75" t="s">
        <v>17</v>
      </c>
      <c r="C66" s="127" t="s">
        <v>19</v>
      </c>
      <c r="D66" s="127"/>
      <c r="E66" s="127"/>
      <c r="F66" s="36">
        <v>330</v>
      </c>
      <c r="G66" s="43">
        <v>150</v>
      </c>
      <c r="H66" s="82">
        <v>0</v>
      </c>
      <c r="I66" s="72"/>
      <c r="J66" s="42">
        <f>G66*H66</f>
        <v>0</v>
      </c>
    </row>
    <row r="67" spans="2:12" s="6" customFormat="1" ht="12.75" customHeight="1" x14ac:dyDescent="0.2">
      <c r="B67" s="75" t="s">
        <v>18</v>
      </c>
      <c r="C67" s="127" t="s">
        <v>20</v>
      </c>
      <c r="D67" s="127"/>
      <c r="E67" s="127"/>
      <c r="F67" s="38">
        <v>8.9999999999999993E-3</v>
      </c>
      <c r="G67" s="49" t="s">
        <v>25</v>
      </c>
      <c r="H67" s="84">
        <v>0</v>
      </c>
      <c r="I67" s="72"/>
      <c r="J67" s="73">
        <f>G57*$H67</f>
        <v>0</v>
      </c>
    </row>
    <row r="68" spans="2:12" s="35" customFormat="1" ht="15.75" customHeight="1" thickBot="1" x14ac:dyDescent="0.3">
      <c r="B68" s="119" t="s">
        <v>140</v>
      </c>
      <c r="C68" s="135" t="s">
        <v>21</v>
      </c>
      <c r="D68" s="135"/>
      <c r="E68" s="135"/>
      <c r="F68" s="50">
        <v>3400</v>
      </c>
      <c r="G68" s="51">
        <v>1</v>
      </c>
      <c r="H68" s="85">
        <v>0</v>
      </c>
      <c r="I68" s="44"/>
      <c r="J68" s="45">
        <f>G68*H68</f>
        <v>0</v>
      </c>
    </row>
    <row r="69" spans="2:12" s="5" customFormat="1" ht="15" customHeight="1" thickBot="1" x14ac:dyDescent="0.3">
      <c r="B69" s="27"/>
      <c r="C69" s="28" t="s">
        <v>86</v>
      </c>
      <c r="D69" s="29"/>
      <c r="E69" s="29"/>
      <c r="F69" s="37">
        <f>F60+F61+F62*G62+F63*G63+G57*F65+G66*F66+G57*F67+F68</f>
        <v>189380</v>
      </c>
      <c r="G69" s="34"/>
      <c r="H69" s="132">
        <f>SUM(J60:J68)</f>
        <v>0</v>
      </c>
      <c r="I69" s="133"/>
      <c r="J69" s="134"/>
      <c r="L69" s="103"/>
    </row>
    <row r="70" spans="2:12" s="5" customFormat="1" ht="7.5" customHeight="1" x14ac:dyDescent="0.25">
      <c r="B70" s="104"/>
      <c r="C70" s="101"/>
      <c r="D70" s="7"/>
      <c r="E70" s="7"/>
      <c r="F70" s="105"/>
      <c r="G70" s="33"/>
      <c r="H70" s="106"/>
      <c r="I70" s="106"/>
      <c r="J70" s="106"/>
    </row>
    <row r="71" spans="2:12" s="14" customFormat="1" ht="16.5" customHeight="1" x14ac:dyDescent="0.25">
      <c r="B71" s="13" t="s">
        <v>53</v>
      </c>
      <c r="C71" s="13" t="s">
        <v>113</v>
      </c>
    </row>
    <row r="72" spans="2:12" s="15" customFormat="1" ht="16.5" customHeight="1" x14ac:dyDescent="0.25">
      <c r="B72" s="100" t="s">
        <v>106</v>
      </c>
      <c r="C72" s="65"/>
      <c r="D72" s="66"/>
      <c r="E72" s="66"/>
      <c r="F72" s="66"/>
      <c r="G72" s="67"/>
      <c r="H72" s="68"/>
      <c r="I72" s="66"/>
      <c r="J72" s="67"/>
    </row>
    <row r="73" spans="2:12" s="11" customFormat="1" x14ac:dyDescent="0.2">
      <c r="B73" s="150" t="s">
        <v>10</v>
      </c>
      <c r="C73" s="152" t="s">
        <v>11</v>
      </c>
      <c r="D73" s="152"/>
      <c r="E73" s="113"/>
      <c r="F73" s="54" t="s">
        <v>3</v>
      </c>
      <c r="G73" s="55"/>
      <c r="H73" s="154" t="s">
        <v>2</v>
      </c>
      <c r="I73" s="155"/>
      <c r="J73" s="156"/>
    </row>
    <row r="74" spans="2:12" s="11" customFormat="1" x14ac:dyDescent="0.2">
      <c r="B74" s="151"/>
      <c r="C74" s="153"/>
      <c r="D74" s="153"/>
      <c r="E74" s="112"/>
      <c r="F74" s="16" t="s">
        <v>4</v>
      </c>
      <c r="G74" s="52" t="s">
        <v>14</v>
      </c>
      <c r="H74" s="61" t="s">
        <v>12</v>
      </c>
      <c r="I74" s="52"/>
      <c r="J74" s="53" t="s">
        <v>13</v>
      </c>
    </row>
    <row r="75" spans="2:12" s="35" customFormat="1" ht="12" customHeight="1" x14ac:dyDescent="0.25">
      <c r="B75" s="74" t="s">
        <v>108</v>
      </c>
      <c r="C75" s="144" t="s">
        <v>101</v>
      </c>
      <c r="D75" s="144"/>
      <c r="E75" s="144"/>
      <c r="F75" s="39">
        <v>120</v>
      </c>
      <c r="G75" s="60">
        <v>60</v>
      </c>
      <c r="H75" s="86">
        <v>0</v>
      </c>
      <c r="I75" s="41"/>
      <c r="J75" s="42">
        <f>G75*H75</f>
        <v>0</v>
      </c>
    </row>
    <row r="76" spans="2:12" s="35" customFormat="1" ht="24.75" customHeight="1" x14ac:dyDescent="0.25">
      <c r="B76" s="74" t="s">
        <v>109</v>
      </c>
      <c r="C76" s="127" t="s">
        <v>81</v>
      </c>
      <c r="D76" s="127"/>
      <c r="E76" s="127"/>
      <c r="F76" s="39">
        <v>110</v>
      </c>
      <c r="G76" s="60">
        <v>80</v>
      </c>
      <c r="H76" s="86">
        <v>0</v>
      </c>
      <c r="I76" s="41"/>
      <c r="J76" s="42">
        <f>G76*H76</f>
        <v>0</v>
      </c>
    </row>
    <row r="77" spans="2:12" s="35" customFormat="1" ht="12" customHeight="1" x14ac:dyDescent="0.25">
      <c r="B77" s="74" t="s">
        <v>110</v>
      </c>
      <c r="C77" s="127" t="s">
        <v>89</v>
      </c>
      <c r="D77" s="127"/>
      <c r="E77" s="127"/>
      <c r="F77" s="39">
        <v>105</v>
      </c>
      <c r="G77" s="60">
        <v>60</v>
      </c>
      <c r="H77" s="86">
        <v>0</v>
      </c>
      <c r="I77" s="41"/>
      <c r="J77" s="42">
        <f>G77*H77</f>
        <v>0</v>
      </c>
    </row>
    <row r="78" spans="2:12" s="35" customFormat="1" ht="12" customHeight="1" thickBot="1" x14ac:dyDescent="0.3">
      <c r="B78" s="74" t="s">
        <v>111</v>
      </c>
      <c r="C78" s="127" t="s">
        <v>26</v>
      </c>
      <c r="D78" s="127"/>
      <c r="E78" s="127"/>
      <c r="F78" s="39">
        <v>85</v>
      </c>
      <c r="G78" s="60">
        <v>40</v>
      </c>
      <c r="H78" s="86">
        <v>0</v>
      </c>
      <c r="I78" s="41"/>
      <c r="J78" s="42">
        <f>G78*H78</f>
        <v>0</v>
      </c>
    </row>
    <row r="79" spans="2:12" s="5" customFormat="1" ht="15" customHeight="1" thickBot="1" x14ac:dyDescent="0.3">
      <c r="B79" s="27"/>
      <c r="C79" s="28" t="s">
        <v>87</v>
      </c>
      <c r="D79" s="29"/>
      <c r="E79" s="29"/>
      <c r="F79" s="37">
        <f>G75*F75+F76*G76+F77*G77+F78*G78</f>
        <v>25700</v>
      </c>
      <c r="G79" s="34"/>
      <c r="H79" s="132">
        <f>SUM(J75:J78)</f>
        <v>0</v>
      </c>
      <c r="I79" s="133"/>
      <c r="J79" s="134"/>
    </row>
    <row r="80" spans="2:12" x14ac:dyDescent="0.2">
      <c r="B80" s="3"/>
    </row>
    <row r="81" spans="2:10" x14ac:dyDescent="0.2">
      <c r="B81" s="3"/>
    </row>
    <row r="82" spans="2:10" s="6" customFormat="1" ht="12" x14ac:dyDescent="0.2">
      <c r="B82" s="9" t="s">
        <v>88</v>
      </c>
      <c r="C82" s="9" t="s">
        <v>28</v>
      </c>
    </row>
    <row r="83" spans="2:10" x14ac:dyDescent="0.2">
      <c r="B83" s="56"/>
      <c r="C83" s="143"/>
      <c r="D83" s="143"/>
      <c r="E83" s="143"/>
      <c r="F83" s="143"/>
      <c r="G83" s="54" t="s">
        <v>3</v>
      </c>
      <c r="H83" s="137" t="s">
        <v>2</v>
      </c>
      <c r="I83" s="138"/>
      <c r="J83" s="139"/>
    </row>
    <row r="84" spans="2:10" s="6" customFormat="1" ht="12" x14ac:dyDescent="0.2">
      <c r="B84" s="57"/>
      <c r="C84" s="58" t="s">
        <v>29</v>
      </c>
      <c r="D84" s="58"/>
      <c r="E84" s="58"/>
      <c r="F84" s="58"/>
      <c r="G84" s="59">
        <v>0.06</v>
      </c>
      <c r="H84" s="140">
        <v>0</v>
      </c>
      <c r="I84" s="141"/>
      <c r="J84" s="142"/>
    </row>
    <row r="85" spans="2:10" x14ac:dyDescent="0.2">
      <c r="B85" s="3"/>
    </row>
    <row r="86" spans="2:10" s="5" customFormat="1" ht="22.5" customHeight="1" x14ac:dyDescent="0.25">
      <c r="B86" s="136" t="s">
        <v>54</v>
      </c>
      <c r="C86" s="136"/>
      <c r="D86" s="136"/>
      <c r="E86" s="136"/>
      <c r="F86" s="136"/>
      <c r="G86" s="136"/>
      <c r="H86" s="136"/>
      <c r="I86" s="136"/>
      <c r="J86" s="136"/>
    </row>
    <row r="87" spans="2:10" s="71" customFormat="1" ht="11.25" x14ac:dyDescent="0.2">
      <c r="B87" s="70" t="s">
        <v>30</v>
      </c>
      <c r="G87" s="18" t="s">
        <v>3</v>
      </c>
    </row>
    <row r="88" spans="2:10" s="71" customFormat="1" ht="11.25" x14ac:dyDescent="0.2">
      <c r="B88" s="71" t="s">
        <v>51</v>
      </c>
      <c r="C88" s="71" t="str">
        <f>B46</f>
        <v>Grundleistungen</v>
      </c>
      <c r="G88" s="108">
        <f>G30</f>
        <v>72248.950000000012</v>
      </c>
      <c r="H88" s="130">
        <f>H30</f>
        <v>72248.950000000012</v>
      </c>
      <c r="I88" s="131"/>
      <c r="J88" s="131"/>
    </row>
    <row r="89" spans="2:10" s="71" customFormat="1" ht="11.25" x14ac:dyDescent="0.2">
      <c r="B89" s="71" t="s">
        <v>51</v>
      </c>
      <c r="C89" s="71" t="str">
        <f>B57</f>
        <v>Besondere Leistungen</v>
      </c>
      <c r="G89" s="108">
        <f>F43</f>
        <v>34480</v>
      </c>
      <c r="H89" s="130">
        <f>H43</f>
        <v>0</v>
      </c>
      <c r="I89" s="131"/>
      <c r="J89" s="131"/>
    </row>
    <row r="90" spans="2:10" s="71" customFormat="1" ht="11.25" x14ac:dyDescent="0.2">
      <c r="B90" s="71" t="s">
        <v>52</v>
      </c>
      <c r="C90" s="71" t="s">
        <v>80</v>
      </c>
      <c r="G90" s="108">
        <f>G55</f>
        <v>341818.55</v>
      </c>
      <c r="H90" s="130">
        <f>H55</f>
        <v>341818.54999999987</v>
      </c>
      <c r="I90" s="131"/>
      <c r="J90" s="131"/>
    </row>
    <row r="91" spans="2:10" s="71" customFormat="1" ht="11.25" x14ac:dyDescent="0.2">
      <c r="B91" s="71" t="s">
        <v>52</v>
      </c>
      <c r="C91" s="71" t="s">
        <v>84</v>
      </c>
      <c r="G91" s="108">
        <f>F69</f>
        <v>189380</v>
      </c>
      <c r="H91" s="130">
        <f>H69</f>
        <v>0</v>
      </c>
      <c r="I91" s="131"/>
      <c r="J91" s="131"/>
    </row>
    <row r="92" spans="2:10" s="71" customFormat="1" ht="11.25" x14ac:dyDescent="0.2">
      <c r="B92" s="71" t="s">
        <v>53</v>
      </c>
      <c r="C92" s="71" t="str">
        <f>B72</f>
        <v>Besondere Leistungen Nachweisleistungen auf Zeitbasis</v>
      </c>
      <c r="G92" s="109">
        <f>F79</f>
        <v>25700</v>
      </c>
      <c r="H92" s="148">
        <f>H79</f>
        <v>0</v>
      </c>
      <c r="I92" s="149"/>
      <c r="J92" s="149"/>
    </row>
    <row r="93" spans="2:10" s="71" customFormat="1" ht="11.25" x14ac:dyDescent="0.2">
      <c r="C93" s="70" t="s">
        <v>31</v>
      </c>
      <c r="G93" s="93">
        <f>SUM(G88:G92)</f>
        <v>663627.5</v>
      </c>
      <c r="H93" s="146">
        <f>SUM(H88:J92)</f>
        <v>414067.49999999988</v>
      </c>
      <c r="I93" s="147"/>
      <c r="J93" s="147"/>
    </row>
    <row r="94" spans="2:10" s="71" customFormat="1" ht="11.25" x14ac:dyDescent="0.2">
      <c r="B94" s="71" t="s">
        <v>88</v>
      </c>
      <c r="C94" s="71" t="str">
        <f>C82</f>
        <v>Nebenkosten allgemein</v>
      </c>
      <c r="G94" s="109">
        <f>G93*G84</f>
        <v>39817.65</v>
      </c>
      <c r="H94" s="148">
        <f>H93*$H$84</f>
        <v>0</v>
      </c>
      <c r="I94" s="149"/>
      <c r="J94" s="149"/>
    </row>
    <row r="95" spans="2:10" s="71" customFormat="1" ht="15" customHeight="1" x14ac:dyDescent="0.2">
      <c r="B95" s="70" t="s">
        <v>35</v>
      </c>
      <c r="G95" s="33">
        <f>SUM(G93:G94)</f>
        <v>703445.15</v>
      </c>
      <c r="H95" s="146">
        <f>SUM(H93:J94)</f>
        <v>414067.49999999988</v>
      </c>
      <c r="I95" s="147"/>
      <c r="J95" s="147"/>
    </row>
    <row r="96" spans="2:10" s="71" customFormat="1" ht="11.25" x14ac:dyDescent="0.2">
      <c r="B96" s="70"/>
      <c r="H96" s="76"/>
      <c r="I96" s="76"/>
      <c r="J96" s="76"/>
    </row>
    <row r="97" spans="2:10" s="71" customFormat="1" ht="11.25" x14ac:dyDescent="0.2">
      <c r="B97" s="70" t="s">
        <v>31</v>
      </c>
      <c r="G97" s="93">
        <f>G95</f>
        <v>703445.15</v>
      </c>
      <c r="H97" s="146">
        <f>H95</f>
        <v>414067.49999999988</v>
      </c>
      <c r="I97" s="147"/>
      <c r="J97" s="147"/>
    </row>
    <row r="98" spans="2:10" s="71" customFormat="1" ht="11.25" x14ac:dyDescent="0.2">
      <c r="B98" s="70" t="s">
        <v>32</v>
      </c>
      <c r="F98" s="110">
        <v>0.19</v>
      </c>
      <c r="H98" s="148">
        <f>H97*F98</f>
        <v>78672.824999999983</v>
      </c>
      <c r="I98" s="149"/>
      <c r="J98" s="149"/>
    </row>
    <row r="99" spans="2:10" s="71" customFormat="1" ht="11.25" x14ac:dyDescent="0.2">
      <c r="B99" s="70" t="s">
        <v>33</v>
      </c>
      <c r="G99" s="33">
        <f>G97*(1+F98)</f>
        <v>837099.72849999997</v>
      </c>
      <c r="H99" s="146">
        <f>SUM(H97:J98)</f>
        <v>492740.32499999984</v>
      </c>
      <c r="I99" s="147"/>
      <c r="J99" s="147"/>
    </row>
    <row r="100" spans="2:10" x14ac:dyDescent="0.2">
      <c r="B100" s="3"/>
    </row>
    <row r="101" spans="2:10" x14ac:dyDescent="0.2">
      <c r="B101" s="102" t="s">
        <v>67</v>
      </c>
    </row>
    <row r="102" spans="2:10" ht="3.75" customHeight="1" x14ac:dyDescent="0.2">
      <c r="B102" s="3"/>
    </row>
    <row r="103" spans="2:10" ht="25.5" customHeight="1" x14ac:dyDescent="0.2">
      <c r="B103" s="145" t="s">
        <v>68</v>
      </c>
      <c r="C103" s="145"/>
      <c r="D103" s="145"/>
      <c r="E103" s="145"/>
      <c r="F103" s="145"/>
      <c r="G103" s="145"/>
      <c r="H103" s="145"/>
      <c r="I103" s="145"/>
      <c r="J103" s="145"/>
    </row>
    <row r="104" spans="2:10" ht="3.75" customHeight="1" x14ac:dyDescent="0.2">
      <c r="B104" s="3"/>
    </row>
    <row r="105" spans="2:10" ht="36.75" customHeight="1" x14ac:dyDescent="0.2">
      <c r="B105" s="145" t="s">
        <v>69</v>
      </c>
      <c r="C105" s="145"/>
      <c r="D105" s="145"/>
      <c r="E105" s="145"/>
      <c r="F105" s="145"/>
      <c r="G105" s="145"/>
      <c r="H105" s="145"/>
      <c r="I105" s="145"/>
      <c r="J105" s="145"/>
    </row>
    <row r="106" spans="2:10" ht="3.75" customHeight="1" x14ac:dyDescent="0.2">
      <c r="B106" s="3"/>
    </row>
    <row r="107" spans="2:10" x14ac:dyDescent="0.2">
      <c r="B107" s="145" t="s">
        <v>70</v>
      </c>
      <c r="C107" s="145"/>
      <c r="D107" s="145"/>
      <c r="E107" s="145"/>
      <c r="F107" s="145"/>
      <c r="G107" s="145"/>
      <c r="H107" s="145"/>
      <c r="I107" s="145"/>
      <c r="J107" s="145"/>
    </row>
    <row r="108" spans="2:10" ht="3.75" customHeight="1" x14ac:dyDescent="0.2">
      <c r="B108" s="3"/>
    </row>
    <row r="109" spans="2:10" ht="25.5" customHeight="1" x14ac:dyDescent="0.2">
      <c r="B109" s="145" t="s">
        <v>71</v>
      </c>
      <c r="C109" s="145"/>
      <c r="D109" s="145"/>
      <c r="E109" s="145"/>
      <c r="F109" s="145"/>
      <c r="G109" s="145"/>
      <c r="H109" s="145"/>
      <c r="I109" s="145"/>
      <c r="J109" s="145"/>
    </row>
    <row r="110" spans="2:10" ht="3.75" customHeight="1" x14ac:dyDescent="0.2">
      <c r="B110" s="3"/>
    </row>
    <row r="111" spans="2:10" ht="36.75" customHeight="1" x14ac:dyDescent="0.2">
      <c r="B111" s="145" t="s">
        <v>72</v>
      </c>
      <c r="C111" s="145"/>
      <c r="D111" s="145"/>
      <c r="E111" s="145"/>
      <c r="F111" s="145"/>
      <c r="G111" s="145"/>
      <c r="H111" s="145"/>
      <c r="I111" s="145"/>
      <c r="J111" s="145"/>
    </row>
    <row r="112" spans="2:10" ht="3.75" customHeight="1" x14ac:dyDescent="0.2">
      <c r="B112" s="3"/>
    </row>
    <row r="113" spans="2:10" x14ac:dyDescent="0.2">
      <c r="B113" s="145" t="s">
        <v>73</v>
      </c>
      <c r="C113" s="145"/>
      <c r="D113" s="145"/>
      <c r="E113" s="145"/>
      <c r="F113" s="145"/>
      <c r="G113" s="145"/>
      <c r="H113" s="145"/>
      <c r="I113" s="145"/>
      <c r="J113" s="145"/>
    </row>
    <row r="114" spans="2:10" ht="3.75" customHeight="1" x14ac:dyDescent="0.2">
      <c r="B114" s="3"/>
    </row>
    <row r="115" spans="2:10" x14ac:dyDescent="0.2">
      <c r="B115" s="145" t="s">
        <v>114</v>
      </c>
      <c r="C115" s="145"/>
      <c r="D115" s="145"/>
      <c r="E115" s="145"/>
      <c r="F115" s="145"/>
      <c r="G115" s="145"/>
      <c r="H115" s="145"/>
      <c r="I115" s="145"/>
      <c r="J115" s="145"/>
    </row>
    <row r="116" spans="2:10" x14ac:dyDescent="0.2">
      <c r="B116" s="3"/>
      <c r="H116" s="77"/>
      <c r="I116" s="77"/>
      <c r="J116" s="77"/>
    </row>
    <row r="117" spans="2:10" x14ac:dyDescent="0.2">
      <c r="B117" s="102" t="s">
        <v>74</v>
      </c>
    </row>
    <row r="118" spans="2:10" ht="3.75" customHeight="1" x14ac:dyDescent="0.2">
      <c r="B118" s="3"/>
    </row>
    <row r="119" spans="2:10" ht="37.5" customHeight="1" x14ac:dyDescent="0.2">
      <c r="B119" s="145" t="s">
        <v>75</v>
      </c>
      <c r="C119" s="145"/>
      <c r="D119" s="145"/>
      <c r="E119" s="145"/>
      <c r="F119" s="145"/>
      <c r="G119" s="145"/>
      <c r="H119" s="145"/>
      <c r="I119" s="145"/>
      <c r="J119" s="145"/>
    </row>
    <row r="120" spans="2:10" ht="3.75" customHeight="1" x14ac:dyDescent="0.2">
      <c r="B120" s="3"/>
    </row>
    <row r="121" spans="2:10" ht="25.5" customHeight="1" x14ac:dyDescent="0.2">
      <c r="B121" s="145" t="s">
        <v>76</v>
      </c>
      <c r="C121" s="145"/>
      <c r="D121" s="145"/>
      <c r="E121" s="145"/>
      <c r="F121" s="145"/>
      <c r="G121" s="145"/>
      <c r="H121" s="145"/>
      <c r="I121" s="145"/>
      <c r="J121" s="145"/>
    </row>
    <row r="122" spans="2:10" ht="3.75" customHeight="1" x14ac:dyDescent="0.2">
      <c r="B122" s="3"/>
    </row>
    <row r="123" spans="2:10" ht="25.5" customHeight="1" x14ac:dyDescent="0.2">
      <c r="B123" s="145" t="s">
        <v>77</v>
      </c>
      <c r="C123" s="145"/>
      <c r="D123" s="145"/>
      <c r="E123" s="145"/>
      <c r="F123" s="145"/>
      <c r="G123" s="145"/>
      <c r="H123" s="145"/>
      <c r="I123" s="145"/>
      <c r="J123" s="145"/>
    </row>
    <row r="124" spans="2:10" ht="3.75" customHeight="1" x14ac:dyDescent="0.2">
      <c r="B124" s="3"/>
    </row>
    <row r="125" spans="2:10" ht="38.25" customHeight="1" x14ac:dyDescent="0.2">
      <c r="B125" s="145" t="s">
        <v>78</v>
      </c>
      <c r="C125" s="145"/>
      <c r="D125" s="145"/>
      <c r="E125" s="145"/>
      <c r="F125" s="145"/>
      <c r="G125" s="145"/>
      <c r="H125" s="145"/>
      <c r="I125" s="145"/>
      <c r="J125" s="145"/>
    </row>
    <row r="126" spans="2:10" ht="15" customHeight="1" x14ac:dyDescent="0.2">
      <c r="B126" s="3"/>
    </row>
    <row r="127" spans="2:10" x14ac:dyDescent="0.2">
      <c r="B127" s="3"/>
    </row>
    <row r="128" spans="2:10" x14ac:dyDescent="0.2">
      <c r="B128" s="3"/>
    </row>
    <row r="129" spans="2:2" x14ac:dyDescent="0.2">
      <c r="B129" s="3"/>
    </row>
    <row r="130" spans="2:2" x14ac:dyDescent="0.2">
      <c r="B130" s="3"/>
    </row>
    <row r="131" spans="2:2" x14ac:dyDescent="0.2">
      <c r="B131" s="3"/>
    </row>
    <row r="132" spans="2:2" x14ac:dyDescent="0.2">
      <c r="B132" s="3"/>
    </row>
    <row r="133" spans="2:2" x14ac:dyDescent="0.2">
      <c r="B133" s="3"/>
    </row>
    <row r="134" spans="2:2" x14ac:dyDescent="0.2">
      <c r="B134" s="3"/>
    </row>
    <row r="135" spans="2:2" x14ac:dyDescent="0.2">
      <c r="B135" s="3"/>
    </row>
    <row r="136" spans="2:2" x14ac:dyDescent="0.2">
      <c r="B136" s="3"/>
    </row>
    <row r="137" spans="2:2" x14ac:dyDescent="0.2">
      <c r="B137" s="3"/>
    </row>
    <row r="138" spans="2:2" x14ac:dyDescent="0.2">
      <c r="B138" s="3"/>
    </row>
    <row r="139" spans="2:2" x14ac:dyDescent="0.2">
      <c r="B139" s="3"/>
    </row>
    <row r="140" spans="2:2" x14ac:dyDescent="0.2">
      <c r="B140" s="3"/>
    </row>
    <row r="141" spans="2:2" x14ac:dyDescent="0.2">
      <c r="B141" s="3"/>
    </row>
    <row r="142" spans="2:2" x14ac:dyDescent="0.2">
      <c r="B142" s="3"/>
    </row>
    <row r="143" spans="2:2" x14ac:dyDescent="0.2">
      <c r="B143" s="3"/>
    </row>
    <row r="144" spans="2:2" x14ac:dyDescent="0.2">
      <c r="B144" s="3"/>
    </row>
    <row r="145" spans="2:2" x14ac:dyDescent="0.2">
      <c r="B145" s="3"/>
    </row>
    <row r="146" spans="2:2" x14ac:dyDescent="0.2">
      <c r="B146" s="3"/>
    </row>
    <row r="147" spans="2:2" x14ac:dyDescent="0.2">
      <c r="B147" s="3"/>
    </row>
    <row r="148" spans="2:2" x14ac:dyDescent="0.2">
      <c r="B148" s="3"/>
    </row>
    <row r="149" spans="2:2" x14ac:dyDescent="0.2">
      <c r="B149" s="3"/>
    </row>
    <row r="150" spans="2:2" x14ac:dyDescent="0.2">
      <c r="B150" s="3"/>
    </row>
    <row r="151" spans="2:2" x14ac:dyDescent="0.2">
      <c r="B151" s="3"/>
    </row>
    <row r="152" spans="2:2" x14ac:dyDescent="0.2">
      <c r="B152" s="3"/>
    </row>
    <row r="153" spans="2:2" x14ac:dyDescent="0.2">
      <c r="B153" s="3"/>
    </row>
    <row r="154" spans="2:2" x14ac:dyDescent="0.2">
      <c r="B154" s="3"/>
    </row>
    <row r="155" spans="2:2" x14ac:dyDescent="0.2">
      <c r="B155" s="3"/>
    </row>
    <row r="156" spans="2:2" x14ac:dyDescent="0.2">
      <c r="B156" s="3"/>
    </row>
    <row r="157" spans="2:2" x14ac:dyDescent="0.2">
      <c r="B157" s="3"/>
    </row>
    <row r="158" spans="2:2" x14ac:dyDescent="0.2">
      <c r="B158" s="3"/>
    </row>
    <row r="159" spans="2:2" x14ac:dyDescent="0.2">
      <c r="B159" s="3"/>
    </row>
    <row r="160" spans="2:2" x14ac:dyDescent="0.2">
      <c r="B160" s="3"/>
    </row>
    <row r="161" spans="2:2" x14ac:dyDescent="0.2">
      <c r="B161" s="3"/>
    </row>
    <row r="162" spans="2:2" x14ac:dyDescent="0.2">
      <c r="B162" s="3"/>
    </row>
    <row r="163" spans="2:2" x14ac:dyDescent="0.2">
      <c r="B163" s="3"/>
    </row>
    <row r="164" spans="2:2" x14ac:dyDescent="0.2">
      <c r="B164" s="3"/>
    </row>
    <row r="165" spans="2:2" x14ac:dyDescent="0.2">
      <c r="B165" s="3"/>
    </row>
    <row r="166" spans="2:2" x14ac:dyDescent="0.2">
      <c r="B166" s="3"/>
    </row>
    <row r="167" spans="2:2" x14ac:dyDescent="0.2">
      <c r="B167" s="3"/>
    </row>
    <row r="168" spans="2:2" x14ac:dyDescent="0.2">
      <c r="B168" s="3"/>
    </row>
    <row r="169" spans="2:2" x14ac:dyDescent="0.2">
      <c r="B169" s="3"/>
    </row>
    <row r="170" spans="2:2" x14ac:dyDescent="0.2">
      <c r="B170" s="3"/>
    </row>
    <row r="171" spans="2:2" x14ac:dyDescent="0.2">
      <c r="B171" s="3"/>
    </row>
    <row r="172" spans="2:2" x14ac:dyDescent="0.2">
      <c r="B172" s="3"/>
    </row>
    <row r="173" spans="2:2" x14ac:dyDescent="0.2">
      <c r="B173" s="3"/>
    </row>
    <row r="174" spans="2:2" x14ac:dyDescent="0.2">
      <c r="B174" s="3"/>
    </row>
    <row r="175" spans="2:2" x14ac:dyDescent="0.2">
      <c r="B175" s="3"/>
    </row>
    <row r="176" spans="2:2" x14ac:dyDescent="0.2">
      <c r="B176" s="3"/>
    </row>
    <row r="177" spans="2:2" x14ac:dyDescent="0.2">
      <c r="B177" s="3"/>
    </row>
    <row r="178" spans="2:2" x14ac:dyDescent="0.2">
      <c r="B178" s="3"/>
    </row>
    <row r="179" spans="2:2" x14ac:dyDescent="0.2">
      <c r="B179" s="3"/>
    </row>
    <row r="180" spans="2:2" x14ac:dyDescent="0.2">
      <c r="B180" s="3"/>
    </row>
    <row r="181" spans="2:2" x14ac:dyDescent="0.2">
      <c r="B181" s="3"/>
    </row>
    <row r="182" spans="2:2" x14ac:dyDescent="0.2">
      <c r="B182" s="3"/>
    </row>
    <row r="183" spans="2:2" x14ac:dyDescent="0.2">
      <c r="B183" s="3"/>
    </row>
    <row r="184" spans="2:2" x14ac:dyDescent="0.2">
      <c r="B184" s="3"/>
    </row>
    <row r="185" spans="2:2" x14ac:dyDescent="0.2">
      <c r="B185" s="3"/>
    </row>
    <row r="186" spans="2:2" x14ac:dyDescent="0.2">
      <c r="B186" s="3"/>
    </row>
    <row r="187" spans="2:2" x14ac:dyDescent="0.2">
      <c r="B187" s="3"/>
    </row>
    <row r="188" spans="2:2" x14ac:dyDescent="0.2">
      <c r="B188" s="3"/>
    </row>
    <row r="189" spans="2:2" x14ac:dyDescent="0.2">
      <c r="B189" s="3"/>
    </row>
    <row r="190" spans="2:2" x14ac:dyDescent="0.2">
      <c r="B190" s="3"/>
    </row>
    <row r="191" spans="2:2" x14ac:dyDescent="0.2">
      <c r="B191" s="3"/>
    </row>
    <row r="192" spans="2:2" x14ac:dyDescent="0.2">
      <c r="B192" s="3"/>
    </row>
    <row r="193" spans="2:2" x14ac:dyDescent="0.2">
      <c r="B193" s="3"/>
    </row>
    <row r="194" spans="2:2" x14ac:dyDescent="0.2">
      <c r="B194" s="3"/>
    </row>
    <row r="195" spans="2:2" x14ac:dyDescent="0.2">
      <c r="B195" s="3"/>
    </row>
    <row r="196" spans="2:2" x14ac:dyDescent="0.2">
      <c r="B196" s="3"/>
    </row>
    <row r="197" spans="2:2" x14ac:dyDescent="0.2">
      <c r="B197" s="3"/>
    </row>
    <row r="198" spans="2:2" x14ac:dyDescent="0.2">
      <c r="B198" s="3"/>
    </row>
    <row r="199" spans="2:2" x14ac:dyDescent="0.2">
      <c r="B199" s="3"/>
    </row>
    <row r="200" spans="2:2" x14ac:dyDescent="0.2">
      <c r="B200" s="3"/>
    </row>
    <row r="201" spans="2:2" x14ac:dyDescent="0.2">
      <c r="B201" s="3"/>
    </row>
    <row r="202" spans="2:2" x14ac:dyDescent="0.2">
      <c r="B202" s="3"/>
    </row>
    <row r="203" spans="2:2" x14ac:dyDescent="0.2">
      <c r="B203" s="3"/>
    </row>
    <row r="204" spans="2:2" x14ac:dyDescent="0.2">
      <c r="B204" s="3"/>
    </row>
    <row r="205" spans="2:2" x14ac:dyDescent="0.2">
      <c r="B205" s="3"/>
    </row>
    <row r="206" spans="2:2" x14ac:dyDescent="0.2">
      <c r="B206" s="3"/>
    </row>
    <row r="207" spans="2:2" x14ac:dyDescent="0.2">
      <c r="B207" s="3"/>
    </row>
    <row r="208" spans="2:2" x14ac:dyDescent="0.2">
      <c r="B208" s="3"/>
    </row>
    <row r="209" spans="2:2" x14ac:dyDescent="0.2">
      <c r="B209" s="3"/>
    </row>
    <row r="210" spans="2:2" x14ac:dyDescent="0.2">
      <c r="B210" s="3"/>
    </row>
    <row r="211" spans="2:2" x14ac:dyDescent="0.2">
      <c r="B211" s="3"/>
    </row>
    <row r="212" spans="2:2" x14ac:dyDescent="0.2">
      <c r="B212" s="3"/>
    </row>
    <row r="213" spans="2:2" x14ac:dyDescent="0.2">
      <c r="B213" s="3"/>
    </row>
    <row r="214" spans="2:2" x14ac:dyDescent="0.2">
      <c r="B214" s="3"/>
    </row>
    <row r="215" spans="2:2" x14ac:dyDescent="0.2">
      <c r="B215" s="3"/>
    </row>
    <row r="216" spans="2:2" x14ac:dyDescent="0.2">
      <c r="B216" s="3"/>
    </row>
    <row r="217" spans="2:2" x14ac:dyDescent="0.2">
      <c r="B217" s="3"/>
    </row>
    <row r="218" spans="2:2" x14ac:dyDescent="0.2">
      <c r="B218" s="3"/>
    </row>
    <row r="219" spans="2:2" x14ac:dyDescent="0.2">
      <c r="B219" s="3"/>
    </row>
    <row r="220" spans="2:2" x14ac:dyDescent="0.2">
      <c r="B220" s="3"/>
    </row>
    <row r="221" spans="2:2" x14ac:dyDescent="0.2">
      <c r="B221" s="3"/>
    </row>
    <row r="222" spans="2:2" x14ac:dyDescent="0.2">
      <c r="B222" s="3"/>
    </row>
    <row r="223" spans="2:2" x14ac:dyDescent="0.2">
      <c r="B223" s="3"/>
    </row>
    <row r="224" spans="2:2" x14ac:dyDescent="0.2">
      <c r="B224" s="3"/>
    </row>
    <row r="225" spans="2:2" x14ac:dyDescent="0.2">
      <c r="B225" s="3"/>
    </row>
    <row r="226" spans="2:2" x14ac:dyDescent="0.2">
      <c r="B226" s="3"/>
    </row>
    <row r="227" spans="2:2" x14ac:dyDescent="0.2">
      <c r="B227" s="3"/>
    </row>
    <row r="228" spans="2:2" x14ac:dyDescent="0.2">
      <c r="B228" s="3"/>
    </row>
  </sheetData>
  <sheetProtection algorithmName="SHA-512" hashValue="w7YlslwRK3vlLEoCFeTW3BW4BnXRPw/mgpoQ6+btYuyyAXRqrULYM5nul8FPLg9QzHHuewSCYtnvZutT7qtSpQ==" saltValue="1V2W/G12WzLSXhrhtj9AiA==" spinCount="100000" sheet="1" selectLockedCells="1"/>
  <mergeCells count="82">
    <mergeCell ref="B58:B59"/>
    <mergeCell ref="C58:D59"/>
    <mergeCell ref="C60:E60"/>
    <mergeCell ref="C61:E61"/>
    <mergeCell ref="H24:J24"/>
    <mergeCell ref="C26:F26"/>
    <mergeCell ref="C27:F27"/>
    <mergeCell ref="H30:J30"/>
    <mergeCell ref="B33:B34"/>
    <mergeCell ref="C33:D34"/>
    <mergeCell ref="H33:J33"/>
    <mergeCell ref="C38:E38"/>
    <mergeCell ref="C41:E41"/>
    <mergeCell ref="C42:E42"/>
    <mergeCell ref="B7:J7"/>
    <mergeCell ref="B8:J8"/>
    <mergeCell ref="F9:J9"/>
    <mergeCell ref="F11:J11"/>
    <mergeCell ref="H58:J58"/>
    <mergeCell ref="H55:J55"/>
    <mergeCell ref="C53:F53"/>
    <mergeCell ref="C54:F54"/>
    <mergeCell ref="B17:J17"/>
    <mergeCell ref="C47:F48"/>
    <mergeCell ref="B18:J18"/>
    <mergeCell ref="H47:J47"/>
    <mergeCell ref="C28:F28"/>
    <mergeCell ref="C29:F29"/>
    <mergeCell ref="C24:F25"/>
    <mergeCell ref="B19:J19"/>
    <mergeCell ref="B115:J115"/>
    <mergeCell ref="B103:J103"/>
    <mergeCell ref="B105:J105"/>
    <mergeCell ref="H94:J94"/>
    <mergeCell ref="H98:J98"/>
    <mergeCell ref="H99:J99"/>
    <mergeCell ref="B107:J107"/>
    <mergeCell ref="B109:J109"/>
    <mergeCell ref="B111:J111"/>
    <mergeCell ref="B123:J123"/>
    <mergeCell ref="B125:J125"/>
    <mergeCell ref="C49:F49"/>
    <mergeCell ref="C50:F50"/>
    <mergeCell ref="H95:J95"/>
    <mergeCell ref="H92:J92"/>
    <mergeCell ref="H93:J93"/>
    <mergeCell ref="H89:J89"/>
    <mergeCell ref="B73:B74"/>
    <mergeCell ref="C73:D74"/>
    <mergeCell ref="H73:J73"/>
    <mergeCell ref="H88:J88"/>
    <mergeCell ref="B119:J119"/>
    <mergeCell ref="B121:J121"/>
    <mergeCell ref="H97:J97"/>
    <mergeCell ref="B113:J113"/>
    <mergeCell ref="H91:J91"/>
    <mergeCell ref="C35:E35"/>
    <mergeCell ref="C36:E36"/>
    <mergeCell ref="C37:E37"/>
    <mergeCell ref="H43:J43"/>
    <mergeCell ref="C68:E68"/>
    <mergeCell ref="C63:E63"/>
    <mergeCell ref="B86:J86"/>
    <mergeCell ref="H69:J69"/>
    <mergeCell ref="H83:J83"/>
    <mergeCell ref="H84:J84"/>
    <mergeCell ref="C83:F83"/>
    <mergeCell ref="H79:J79"/>
    <mergeCell ref="C75:E75"/>
    <mergeCell ref="C77:E77"/>
    <mergeCell ref="C78:E78"/>
    <mergeCell ref="C40:E40"/>
    <mergeCell ref="C51:F51"/>
    <mergeCell ref="C52:F52"/>
    <mergeCell ref="C39:E39"/>
    <mergeCell ref="H90:J90"/>
    <mergeCell ref="C62:E62"/>
    <mergeCell ref="C64:G64"/>
    <mergeCell ref="C65:E65"/>
    <mergeCell ref="C66:E66"/>
    <mergeCell ref="C67:E67"/>
    <mergeCell ref="C76:E76"/>
  </mergeCells>
  <phoneticPr fontId="30" type="noConversion"/>
  <pageMargins left="0.78740157480314965" right="0.78740157480314965" top="0.39370078740157483" bottom="0.78740157480314965" header="0" footer="0.39370078740157483"/>
  <pageSetup paperSize="9" orientation="portrait" r:id="rId1"/>
  <headerFooter>
    <oddFooter>&amp;R&amp;8Seite&amp;P von &amp;N</oddFooter>
  </headerFooter>
  <rowBreaks count="2" manualBreakCount="2">
    <brk id="43" min="1" max="9" man="1"/>
    <brk id="84" min="1" max="9"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 zum Ausfüllen</vt:lpstr>
      <vt:lpstr>Zuschlagskriterium Preis</vt:lpstr>
      <vt:lpstr>'Hinweis zum Ausfüllen'!Druckbereich</vt:lpstr>
      <vt:lpstr>'Zuschlagskriterium Preis'!Druckbereich</vt:lpstr>
      <vt:lpstr>'Zuschlagskriterium Preis'!Drucktitel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Vogel</dc:creator>
  <cp:lastModifiedBy>Markus Vogel</cp:lastModifiedBy>
  <cp:lastPrinted>2026-05-23T10:51:03Z</cp:lastPrinted>
  <dcterms:created xsi:type="dcterms:W3CDTF">2025-01-13T16:06:30Z</dcterms:created>
  <dcterms:modified xsi:type="dcterms:W3CDTF">2026-05-23T11:46:35Z</dcterms:modified>
</cp:coreProperties>
</file>